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ნეძვი ახალი\"/>
    </mc:Choice>
  </mc:AlternateContent>
  <bookViews>
    <workbookView xWindow="0" yWindow="0" windowWidth="23865" windowHeight="9360"/>
  </bookViews>
  <sheets>
    <sheet name="კრებსითი" sheetId="1" r:id="rId1"/>
    <sheet name="ნეძვის სვ.წერტ" sheetId="5" r:id="rId2"/>
    <sheet name="კეთილ.მოწყ." sheetId="6" r:id="rId3"/>
    <sheet name="გარე წყალ-კანალიზ" sheetId="7" r:id="rId4"/>
  </sheets>
  <definedNames>
    <definedName name="_xlnm.Print_Area" localSheetId="2">კეთილ.მოწყ.!$A$1:$M$177</definedName>
    <definedName name="_xlnm.Print_Area" localSheetId="1">'ნეძვის სვ.წერტ'!$A$1:$M$316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7" l="1"/>
  <c r="J55" i="7" s="1"/>
  <c r="M55" i="7" s="1"/>
  <c r="F62" i="7"/>
  <c r="J62" i="7" s="1"/>
  <c r="M62" i="7" s="1"/>
  <c r="J61" i="7"/>
  <c r="M61" i="7" s="1"/>
  <c r="J60" i="7"/>
  <c r="M60" i="7" s="1"/>
  <c r="F59" i="7"/>
  <c r="J59" i="7" s="1"/>
  <c r="M59" i="7" s="1"/>
  <c r="F58" i="7"/>
  <c r="L58" i="7" s="1"/>
  <c r="M58" i="7" s="1"/>
  <c r="F57" i="7"/>
  <c r="H57" i="7" s="1"/>
  <c r="M57" i="7" s="1"/>
  <c r="F54" i="7"/>
  <c r="J54" i="7" s="1"/>
  <c r="M54" i="7" s="1"/>
  <c r="E53" i="7"/>
  <c r="F53" i="7" s="1"/>
  <c r="L53" i="7" s="1"/>
  <c r="M53" i="7" s="1"/>
  <c r="E52" i="7"/>
  <c r="F52" i="7" s="1"/>
  <c r="H52" i="7" s="1"/>
  <c r="M52" i="7" s="1"/>
  <c r="E50" i="7"/>
  <c r="F50" i="7" s="1"/>
  <c r="H50" i="7" s="1"/>
  <c r="M50" i="7" s="1"/>
  <c r="F48" i="7"/>
  <c r="H48" i="7" s="1"/>
  <c r="M48" i="7" s="1"/>
  <c r="F46" i="7"/>
  <c r="J46" i="7" s="1"/>
  <c r="M46" i="7" s="1"/>
  <c r="F45" i="7"/>
  <c r="L45" i="7" s="1"/>
  <c r="M45" i="7" s="1"/>
  <c r="F44" i="7"/>
  <c r="H44" i="7" s="1"/>
  <c r="M44" i="7" s="1"/>
  <c r="F41" i="7"/>
  <c r="J41" i="7" s="1"/>
  <c r="M41" i="7" s="1"/>
  <c r="J40" i="7"/>
  <c r="M40" i="7" s="1"/>
  <c r="F39" i="7"/>
  <c r="J39" i="7" s="1"/>
  <c r="M39" i="7" s="1"/>
  <c r="F38" i="7"/>
  <c r="L38" i="7" s="1"/>
  <c r="M38" i="7" s="1"/>
  <c r="F37" i="7"/>
  <c r="H37" i="7" s="1"/>
  <c r="M37" i="7" s="1"/>
  <c r="F35" i="7"/>
  <c r="J35" i="7" s="1"/>
  <c r="F34" i="7"/>
  <c r="H34" i="7" s="1"/>
  <c r="F32" i="7"/>
  <c r="J32" i="7" s="1"/>
  <c r="M32" i="7" s="1"/>
  <c r="J31" i="7"/>
  <c r="M31" i="7" s="1"/>
  <c r="J30" i="7"/>
  <c r="M30" i="7" s="1"/>
  <c r="J29" i="7"/>
  <c r="M29" i="7" s="1"/>
  <c r="J28" i="7"/>
  <c r="M28" i="7" s="1"/>
  <c r="J27" i="7"/>
  <c r="M27" i="7" s="1"/>
  <c r="J26" i="7"/>
  <c r="M26" i="7" s="1"/>
  <c r="F25" i="7"/>
  <c r="J25" i="7" s="1"/>
  <c r="F24" i="7"/>
  <c r="L24" i="7" s="1"/>
  <c r="M24" i="7" s="1"/>
  <c r="F23" i="7"/>
  <c r="H23" i="7" s="1"/>
  <c r="E21" i="7"/>
  <c r="F21" i="7" s="1"/>
  <c r="H21" i="7" s="1"/>
  <c r="M21" i="7" s="1"/>
  <c r="F19" i="7"/>
  <c r="H19" i="7" s="1"/>
  <c r="M19" i="7" s="1"/>
  <c r="F15" i="7"/>
  <c r="J15" i="7" s="1"/>
  <c r="M15" i="7" s="1"/>
  <c r="F14" i="7"/>
  <c r="L14" i="7" s="1"/>
  <c r="M14" i="7" s="1"/>
  <c r="F13" i="7"/>
  <c r="H13" i="7" s="1"/>
  <c r="M13" i="7" s="1"/>
  <c r="J156" i="6"/>
  <c r="M156" i="6" s="1"/>
  <c r="F91" i="6"/>
  <c r="L91" i="6" s="1"/>
  <c r="M91" i="6" s="1"/>
  <c r="E90" i="6"/>
  <c r="F96" i="6"/>
  <c r="F95" i="6"/>
  <c r="E167" i="6"/>
  <c r="F167" i="6" s="1"/>
  <c r="L167" i="6" s="1"/>
  <c r="M167" i="6" s="1"/>
  <c r="F169" i="6"/>
  <c r="J169" i="6" s="1"/>
  <c r="M169" i="6" s="1"/>
  <c r="F166" i="6"/>
  <c r="H166" i="6" s="1"/>
  <c r="M166" i="6" s="1"/>
  <c r="F164" i="6"/>
  <c r="J164" i="6" s="1"/>
  <c r="F163" i="6"/>
  <c r="L163" i="6" s="1"/>
  <c r="M163" i="6" s="1"/>
  <c r="F162" i="6"/>
  <c r="H162" i="6" s="1"/>
  <c r="M162" i="6" s="1"/>
  <c r="J158" i="6"/>
  <c r="M158" i="6" s="1"/>
  <c r="J159" i="6"/>
  <c r="M159" i="6" s="1"/>
  <c r="F160" i="6"/>
  <c r="J160" i="6" s="1"/>
  <c r="M160" i="6" s="1"/>
  <c r="J157" i="6"/>
  <c r="M157" i="6" s="1"/>
  <c r="E155" i="6"/>
  <c r="F155" i="6" s="1"/>
  <c r="L155" i="6" s="1"/>
  <c r="M155" i="6" s="1"/>
  <c r="E154" i="6"/>
  <c r="F154" i="6" s="1"/>
  <c r="H154" i="6" s="1"/>
  <c r="M154" i="6" s="1"/>
  <c r="J151" i="6"/>
  <c r="M151" i="6" s="1"/>
  <c r="F150" i="6"/>
  <c r="J150" i="6" s="1"/>
  <c r="M150" i="6" s="1"/>
  <c r="E149" i="6"/>
  <c r="F149" i="6" s="1"/>
  <c r="L149" i="6" s="1"/>
  <c r="M149" i="6" s="1"/>
  <c r="E148" i="6"/>
  <c r="F148" i="6" s="1"/>
  <c r="H148" i="6" s="1"/>
  <c r="M148" i="6" s="1"/>
  <c r="F152" i="6"/>
  <c r="J152" i="6" s="1"/>
  <c r="M152" i="6" s="1"/>
  <c r="F134" i="6"/>
  <c r="J140" i="6"/>
  <c r="M140" i="6" s="1"/>
  <c r="J141" i="6"/>
  <c r="M141" i="6" s="1"/>
  <c r="J142" i="6"/>
  <c r="M142" i="6" s="1"/>
  <c r="J143" i="6"/>
  <c r="M143" i="6" s="1"/>
  <c r="J144" i="6"/>
  <c r="M144" i="6" s="1"/>
  <c r="J145" i="6"/>
  <c r="M145" i="6" s="1"/>
  <c r="J139" i="6"/>
  <c r="M139" i="6" s="1"/>
  <c r="J138" i="6"/>
  <c r="M138" i="6" s="1"/>
  <c r="J137" i="6"/>
  <c r="M137" i="6" s="1"/>
  <c r="E136" i="6"/>
  <c r="E135" i="6"/>
  <c r="F124" i="6"/>
  <c r="J124" i="6" s="1"/>
  <c r="M124" i="6" s="1"/>
  <c r="F123" i="6"/>
  <c r="F122" i="6"/>
  <c r="J122" i="6" s="1"/>
  <c r="M122" i="6" s="1"/>
  <c r="F121" i="6"/>
  <c r="J121" i="6" s="1"/>
  <c r="M121" i="6" s="1"/>
  <c r="F125" i="6"/>
  <c r="J125" i="6" s="1"/>
  <c r="M125" i="6" s="1"/>
  <c r="F120" i="6"/>
  <c r="L120" i="6" s="1"/>
  <c r="M120" i="6" s="1"/>
  <c r="F119" i="6"/>
  <c r="H119" i="6" s="1"/>
  <c r="M119" i="6" s="1"/>
  <c r="L63" i="7" l="1"/>
  <c r="H63" i="7"/>
  <c r="J63" i="7"/>
  <c r="M64" i="7" s="1"/>
  <c r="M34" i="7"/>
  <c r="M35" i="7"/>
  <c r="M23" i="7"/>
  <c r="M25" i="7"/>
  <c r="M164" i="6"/>
  <c r="J123" i="6"/>
  <c r="M123" i="6" s="1"/>
  <c r="F136" i="6"/>
  <c r="L136" i="6" s="1"/>
  <c r="M136" i="6" s="1"/>
  <c r="F146" i="6"/>
  <c r="J146" i="6" s="1"/>
  <c r="M146" i="6" s="1"/>
  <c r="F135" i="6"/>
  <c r="H135" i="6" s="1"/>
  <c r="M63" i="7" l="1"/>
  <c r="M65" i="7" s="1"/>
  <c r="M66" i="7" s="1"/>
  <c r="M67" i="7" s="1"/>
  <c r="M68" i="7" s="1"/>
  <c r="M69" i="7" s="1"/>
  <c r="D13" i="1" s="1"/>
  <c r="H13" i="1" s="1"/>
  <c r="L170" i="6"/>
  <c r="M135" i="6"/>
  <c r="H170" i="6"/>
  <c r="F117" i="6"/>
  <c r="J117" i="6" s="1"/>
  <c r="M117" i="6" s="1"/>
  <c r="F116" i="6"/>
  <c r="J116" i="6" s="1"/>
  <c r="M116" i="6" s="1"/>
  <c r="F115" i="6"/>
  <c r="J115" i="6" s="1"/>
  <c r="M115" i="6" s="1"/>
  <c r="F114" i="6"/>
  <c r="L114" i="6" s="1"/>
  <c r="M114" i="6" s="1"/>
  <c r="E113" i="6"/>
  <c r="F113" i="6" s="1"/>
  <c r="H113" i="6" s="1"/>
  <c r="M113" i="6" s="1"/>
  <c r="F111" i="6"/>
  <c r="J111" i="6" s="1"/>
  <c r="F110" i="6"/>
  <c r="H110" i="6" s="1"/>
  <c r="M110" i="6" s="1"/>
  <c r="F108" i="6"/>
  <c r="J108" i="6" s="1"/>
  <c r="M108" i="6" s="1"/>
  <c r="F107" i="6"/>
  <c r="J107" i="6" s="1"/>
  <c r="M107" i="6" s="1"/>
  <c r="E106" i="6"/>
  <c r="F106" i="6" s="1"/>
  <c r="L106" i="6" s="1"/>
  <c r="M106" i="6" s="1"/>
  <c r="E105" i="6"/>
  <c r="F105" i="6" s="1"/>
  <c r="H105" i="6" s="1"/>
  <c r="M105" i="6" s="1"/>
  <c r="F103" i="6"/>
  <c r="J103" i="6" s="1"/>
  <c r="M103" i="6" s="1"/>
  <c r="F102" i="6"/>
  <c r="J102" i="6" s="1"/>
  <c r="M102" i="6" s="1"/>
  <c r="E101" i="6"/>
  <c r="F101" i="6" s="1"/>
  <c r="L101" i="6" s="1"/>
  <c r="M101" i="6" s="1"/>
  <c r="E100" i="6"/>
  <c r="F100" i="6" s="1"/>
  <c r="H100" i="6" s="1"/>
  <c r="M100" i="6" s="1"/>
  <c r="F98" i="6"/>
  <c r="J98" i="6" s="1"/>
  <c r="M98" i="6" s="1"/>
  <c r="F97" i="6"/>
  <c r="J97" i="6" s="1"/>
  <c r="M97" i="6" s="1"/>
  <c r="F90" i="6"/>
  <c r="L90" i="6" s="1"/>
  <c r="M90" i="6" s="1"/>
  <c r="F92" i="6"/>
  <c r="L92" i="6" s="1"/>
  <c r="M92" i="6" s="1"/>
  <c r="F89" i="6"/>
  <c r="H89" i="6" s="1"/>
  <c r="M89" i="6" s="1"/>
  <c r="F93" i="6"/>
  <c r="J93" i="6" s="1"/>
  <c r="M93" i="6" s="1"/>
  <c r="F94" i="6"/>
  <c r="J94" i="6" s="1"/>
  <c r="M94" i="6" s="1"/>
  <c r="J95" i="6"/>
  <c r="M95" i="6" s="1"/>
  <c r="F87" i="6"/>
  <c r="J87" i="6" s="1"/>
  <c r="M87" i="6" s="1"/>
  <c r="F86" i="6"/>
  <c r="J86" i="6" s="1"/>
  <c r="M86" i="6" s="1"/>
  <c r="F85" i="6"/>
  <c r="L85" i="6" s="1"/>
  <c r="M85" i="6" s="1"/>
  <c r="F84" i="6"/>
  <c r="H84" i="6" s="1"/>
  <c r="M84" i="6" s="1"/>
  <c r="F82" i="6"/>
  <c r="H82" i="6" s="1"/>
  <c r="M82" i="6" s="1"/>
  <c r="F80" i="6"/>
  <c r="J80" i="6" s="1"/>
  <c r="M80" i="6" s="1"/>
  <c r="F79" i="6"/>
  <c r="J79" i="6" s="1"/>
  <c r="M79" i="6" s="1"/>
  <c r="F78" i="6"/>
  <c r="J78" i="6" s="1"/>
  <c r="M78" i="6" s="1"/>
  <c r="F77" i="6"/>
  <c r="L77" i="6" s="1"/>
  <c r="M77" i="6" s="1"/>
  <c r="E76" i="6"/>
  <c r="F76" i="6" s="1"/>
  <c r="H76" i="6" s="1"/>
  <c r="M76" i="6" s="1"/>
  <c r="J67" i="6"/>
  <c r="M67" i="6" s="1"/>
  <c r="J68" i="6"/>
  <c r="M68" i="6" s="1"/>
  <c r="J69" i="6"/>
  <c r="M69" i="6" s="1"/>
  <c r="J70" i="6"/>
  <c r="M70" i="6" s="1"/>
  <c r="J71" i="6"/>
  <c r="M71" i="6" s="1"/>
  <c r="J72" i="6"/>
  <c r="M72" i="6" s="1"/>
  <c r="F66" i="6"/>
  <c r="J66" i="6" s="1"/>
  <c r="M66" i="6" s="1"/>
  <c r="F74" i="6"/>
  <c r="J74" i="6" s="1"/>
  <c r="M74" i="6" s="1"/>
  <c r="F73" i="6"/>
  <c r="J73" i="6" s="1"/>
  <c r="M73" i="6" s="1"/>
  <c r="F65" i="6"/>
  <c r="L65" i="6" s="1"/>
  <c r="M65" i="6" s="1"/>
  <c r="F64" i="6"/>
  <c r="F63" i="6"/>
  <c r="H63" i="6" s="1"/>
  <c r="M63" i="6" s="1"/>
  <c r="F56" i="6"/>
  <c r="F61" i="6" s="1"/>
  <c r="J61" i="6" s="1"/>
  <c r="M61" i="6" s="1"/>
  <c r="J54" i="6"/>
  <c r="M54" i="6" s="1"/>
  <c r="J53" i="6"/>
  <c r="M53" i="6" s="1"/>
  <c r="E52" i="6"/>
  <c r="F51" i="6"/>
  <c r="F50" i="6"/>
  <c r="J50" i="6" s="1"/>
  <c r="M50" i="6" s="1"/>
  <c r="F49" i="6"/>
  <c r="J49" i="6" s="1"/>
  <c r="M49" i="6" s="1"/>
  <c r="F48" i="6"/>
  <c r="J48" i="6" s="1"/>
  <c r="M48" i="6" s="1"/>
  <c r="F47" i="6"/>
  <c r="J47" i="6" s="1"/>
  <c r="M47" i="6" s="1"/>
  <c r="F46" i="6"/>
  <c r="L46" i="6" s="1"/>
  <c r="M46" i="6" s="1"/>
  <c r="F45" i="6"/>
  <c r="H45" i="6" s="1"/>
  <c r="M45" i="6" s="1"/>
  <c r="F43" i="6"/>
  <c r="J43" i="6" s="1"/>
  <c r="M43" i="6" s="1"/>
  <c r="F42" i="6"/>
  <c r="J42" i="6" s="1"/>
  <c r="M42" i="6" s="1"/>
  <c r="E41" i="6"/>
  <c r="F41" i="6" s="1"/>
  <c r="L41" i="6" s="1"/>
  <c r="M41" i="6" s="1"/>
  <c r="E40" i="6"/>
  <c r="F40" i="6" s="1"/>
  <c r="H40" i="6" s="1"/>
  <c r="M40" i="6" s="1"/>
  <c r="E38" i="6"/>
  <c r="F38" i="6" s="1"/>
  <c r="H38" i="6" s="1"/>
  <c r="M38" i="6" s="1"/>
  <c r="E36" i="6"/>
  <c r="F36" i="6" s="1"/>
  <c r="H36" i="6" s="1"/>
  <c r="M36" i="6" s="1"/>
  <c r="F34" i="6"/>
  <c r="J34" i="6" s="1"/>
  <c r="M34" i="6" s="1"/>
  <c r="F33" i="6"/>
  <c r="L33" i="6" s="1"/>
  <c r="M33" i="6" s="1"/>
  <c r="F32" i="6"/>
  <c r="H32" i="6" s="1"/>
  <c r="M32" i="6" s="1"/>
  <c r="E28" i="6"/>
  <c r="E26" i="6"/>
  <c r="F26" i="6" s="1"/>
  <c r="L26" i="6" s="1"/>
  <c r="M26" i="6" s="1"/>
  <c r="F25" i="6"/>
  <c r="H25" i="6" s="1"/>
  <c r="M25" i="6" s="1"/>
  <c r="F27" i="6"/>
  <c r="L27" i="6" s="1"/>
  <c r="M27" i="6" s="1"/>
  <c r="F29" i="6"/>
  <c r="J29" i="6" s="1"/>
  <c r="M29" i="6" s="1"/>
  <c r="F30" i="6"/>
  <c r="J30" i="6" s="1"/>
  <c r="M30" i="6" s="1"/>
  <c r="F21" i="6"/>
  <c r="L21" i="6" s="1"/>
  <c r="M21" i="6" s="1"/>
  <c r="F23" i="6"/>
  <c r="L23" i="6" s="1"/>
  <c r="M23" i="6" s="1"/>
  <c r="F22" i="6"/>
  <c r="L22" i="6" s="1"/>
  <c r="M22" i="6" s="1"/>
  <c r="F20" i="6"/>
  <c r="H20" i="6" s="1"/>
  <c r="M20" i="6" s="1"/>
  <c r="E18" i="6"/>
  <c r="F18" i="6" s="1"/>
  <c r="L18" i="6" s="1"/>
  <c r="F16" i="6"/>
  <c r="J16" i="6" s="1"/>
  <c r="F15" i="6"/>
  <c r="L15" i="6" s="1"/>
  <c r="F14" i="6"/>
  <c r="H14" i="6" s="1"/>
  <c r="F14" i="1"/>
  <c r="F15" i="1" s="1"/>
  <c r="F16" i="1" s="1"/>
  <c r="G14" i="1"/>
  <c r="G15" i="1" s="1"/>
  <c r="G16" i="1" s="1"/>
  <c r="G17" i="1" s="1"/>
  <c r="F17" i="1" l="1"/>
  <c r="F18" i="1" s="1"/>
  <c r="M14" i="6"/>
  <c r="M16" i="6"/>
  <c r="F58" i="6"/>
  <c r="L58" i="6" s="1"/>
  <c r="M58" i="6" s="1"/>
  <c r="F52" i="6"/>
  <c r="H52" i="6" s="1"/>
  <c r="M52" i="6" s="1"/>
  <c r="M111" i="6"/>
  <c r="F60" i="6"/>
  <c r="J60" i="6" s="1"/>
  <c r="M60" i="6" s="1"/>
  <c r="L64" i="6"/>
  <c r="M64" i="6" s="1"/>
  <c r="F57" i="6"/>
  <c r="H57" i="6" s="1"/>
  <c r="M57" i="6" s="1"/>
  <c r="F59" i="6"/>
  <c r="L59" i="6" s="1"/>
  <c r="M59" i="6" s="1"/>
  <c r="F55" i="6"/>
  <c r="J55" i="6" s="1"/>
  <c r="M55" i="6" s="1"/>
  <c r="F28" i="6"/>
  <c r="L28" i="6" s="1"/>
  <c r="M28" i="6" s="1"/>
  <c r="M18" i="6"/>
  <c r="M15" i="6"/>
  <c r="G18" i="1"/>
  <c r="N109" i="6" l="1"/>
  <c r="F306" i="5" l="1"/>
  <c r="J306" i="5" s="1"/>
  <c r="M306" i="5" s="1"/>
  <c r="E304" i="5" l="1"/>
  <c r="E303" i="5"/>
  <c r="E299" i="5"/>
  <c r="E298" i="5"/>
  <c r="E294" i="5"/>
  <c r="E293" i="5"/>
  <c r="E289" i="5"/>
  <c r="E288" i="5"/>
  <c r="E282" i="5"/>
  <c r="E281" i="5"/>
  <c r="F279" i="5"/>
  <c r="J279" i="5" s="1"/>
  <c r="M279" i="5" s="1"/>
  <c r="J278" i="5"/>
  <c r="M278" i="5" s="1"/>
  <c r="F277" i="5"/>
  <c r="J277" i="5" s="1"/>
  <c r="M277" i="5" s="1"/>
  <c r="E276" i="5"/>
  <c r="F276" i="5" s="1"/>
  <c r="L276" i="5" s="1"/>
  <c r="M276" i="5" s="1"/>
  <c r="E275" i="5"/>
  <c r="F275" i="5" s="1"/>
  <c r="H275" i="5" s="1"/>
  <c r="M275" i="5" s="1"/>
  <c r="E271" i="5"/>
  <c r="E270" i="5"/>
  <c r="E263" i="5"/>
  <c r="E262" i="5"/>
  <c r="E256" i="5"/>
  <c r="E255" i="5"/>
  <c r="E251" i="5"/>
  <c r="E250" i="5"/>
  <c r="E240" i="5"/>
  <c r="E228" i="5"/>
  <c r="E217" i="5"/>
  <c r="E239" i="5"/>
  <c r="F214" i="5"/>
  <c r="J214" i="5" s="1"/>
  <c r="M214" i="5" s="1"/>
  <c r="E213" i="5"/>
  <c r="F213" i="5" s="1"/>
  <c r="J213" i="5" s="1"/>
  <c r="M213" i="5" s="1"/>
  <c r="F212" i="5"/>
  <c r="J212" i="5" s="1"/>
  <c r="M212" i="5" s="1"/>
  <c r="E211" i="5"/>
  <c r="F211" i="5" s="1"/>
  <c r="L211" i="5" s="1"/>
  <c r="M211" i="5" s="1"/>
  <c r="F210" i="5"/>
  <c r="H210" i="5" s="1"/>
  <c r="M210" i="5" s="1"/>
  <c r="F208" i="5"/>
  <c r="J208" i="5" s="1"/>
  <c r="M208" i="5" s="1"/>
  <c r="F207" i="5"/>
  <c r="J207" i="5" s="1"/>
  <c r="M207" i="5" s="1"/>
  <c r="E206" i="5"/>
  <c r="F206" i="5" s="1"/>
  <c r="L206" i="5" s="1"/>
  <c r="M206" i="5" s="1"/>
  <c r="E205" i="5"/>
  <c r="F205" i="5" s="1"/>
  <c r="H205" i="5" s="1"/>
  <c r="M205" i="5" s="1"/>
  <c r="F202" i="5"/>
  <c r="J202" i="5" s="1"/>
  <c r="M202" i="5" s="1"/>
  <c r="J201" i="5"/>
  <c r="M201" i="5" s="1"/>
  <c r="F200" i="5"/>
  <c r="J200" i="5" s="1"/>
  <c r="M200" i="5" s="1"/>
  <c r="E199" i="5"/>
  <c r="F199" i="5" s="1"/>
  <c r="L199" i="5" s="1"/>
  <c r="M199" i="5" s="1"/>
  <c r="E198" i="5"/>
  <c r="F198" i="5" s="1"/>
  <c r="H198" i="5" s="1"/>
  <c r="M198" i="5" s="1"/>
  <c r="F196" i="5"/>
  <c r="J196" i="5" s="1"/>
  <c r="M196" i="5" s="1"/>
  <c r="F195" i="5"/>
  <c r="J195" i="5" s="1"/>
  <c r="M195" i="5" s="1"/>
  <c r="E194" i="5"/>
  <c r="F194" i="5" s="1"/>
  <c r="L194" i="5" s="1"/>
  <c r="M194" i="5" s="1"/>
  <c r="E193" i="5"/>
  <c r="F193" i="5" s="1"/>
  <c r="H193" i="5" s="1"/>
  <c r="M193" i="5" s="1"/>
  <c r="F190" i="5"/>
  <c r="J190" i="5" s="1"/>
  <c r="M190" i="5" s="1"/>
  <c r="E189" i="5"/>
  <c r="F189" i="5" s="1"/>
  <c r="L189" i="5" s="1"/>
  <c r="M189" i="5" s="1"/>
  <c r="E188" i="5"/>
  <c r="F188" i="5" s="1"/>
  <c r="H188" i="5" s="1"/>
  <c r="M188" i="5" s="1"/>
  <c r="F186" i="5"/>
  <c r="J186" i="5" s="1"/>
  <c r="M186" i="5" s="1"/>
  <c r="F185" i="5"/>
  <c r="J185" i="5" s="1"/>
  <c r="M185" i="5" s="1"/>
  <c r="E184" i="5"/>
  <c r="F184" i="5" s="1"/>
  <c r="L184" i="5" s="1"/>
  <c r="M184" i="5" s="1"/>
  <c r="E183" i="5"/>
  <c r="F183" i="5" s="1"/>
  <c r="H183" i="5" s="1"/>
  <c r="M183" i="5" s="1"/>
  <c r="F181" i="5"/>
  <c r="J181" i="5" s="1"/>
  <c r="M181" i="5" s="1"/>
  <c r="F180" i="5"/>
  <c r="J180" i="5" s="1"/>
  <c r="M180" i="5" s="1"/>
  <c r="F179" i="5"/>
  <c r="J179" i="5" s="1"/>
  <c r="M179" i="5" s="1"/>
  <c r="F178" i="5"/>
  <c r="L178" i="5" s="1"/>
  <c r="M178" i="5" s="1"/>
  <c r="E177" i="5"/>
  <c r="F177" i="5" s="1"/>
  <c r="H177" i="5" s="1"/>
  <c r="M177" i="5" s="1"/>
  <c r="F175" i="5"/>
  <c r="J175" i="5" s="1"/>
  <c r="M175" i="5" s="1"/>
  <c r="E174" i="5"/>
  <c r="F174" i="5" s="1"/>
  <c r="J174" i="5" s="1"/>
  <c r="M174" i="5" s="1"/>
  <c r="F173" i="5"/>
  <c r="J173" i="5" s="1"/>
  <c r="M173" i="5" s="1"/>
  <c r="E172" i="5"/>
  <c r="F172" i="5" s="1"/>
  <c r="L172" i="5" s="1"/>
  <c r="M172" i="5" s="1"/>
  <c r="E171" i="5"/>
  <c r="F171" i="5" s="1"/>
  <c r="H171" i="5" s="1"/>
  <c r="M171" i="5" s="1"/>
  <c r="F169" i="5"/>
  <c r="J169" i="5" s="1"/>
  <c r="M169" i="5" s="1"/>
  <c r="J168" i="5"/>
  <c r="M168" i="5" s="1"/>
  <c r="F167" i="5"/>
  <c r="J167" i="5" s="1"/>
  <c r="M167" i="5" s="1"/>
  <c r="F166" i="5"/>
  <c r="J166" i="5" s="1"/>
  <c r="M166" i="5" s="1"/>
  <c r="F165" i="5"/>
  <c r="J165" i="5" s="1"/>
  <c r="M165" i="5" s="1"/>
  <c r="E164" i="5"/>
  <c r="F164" i="5" s="1"/>
  <c r="L164" i="5" s="1"/>
  <c r="M164" i="5" s="1"/>
  <c r="E163" i="5"/>
  <c r="F163" i="5" s="1"/>
  <c r="H163" i="5" s="1"/>
  <c r="M163" i="5" s="1"/>
  <c r="F161" i="5"/>
  <c r="J161" i="5" s="1"/>
  <c r="M161" i="5" s="1"/>
  <c r="E160" i="5"/>
  <c r="F160" i="5" s="1"/>
  <c r="H160" i="5" s="1"/>
  <c r="M160" i="5" s="1"/>
  <c r="F158" i="5"/>
  <c r="J158" i="5" s="1"/>
  <c r="M158" i="5" s="1"/>
  <c r="F157" i="5"/>
  <c r="J157" i="5" s="1"/>
  <c r="M157" i="5" s="1"/>
  <c r="E156" i="5"/>
  <c r="F156" i="5" s="1"/>
  <c r="J156" i="5" s="1"/>
  <c r="M156" i="5" s="1"/>
  <c r="E155" i="5"/>
  <c r="F155" i="5" s="1"/>
  <c r="L155" i="5" s="1"/>
  <c r="M155" i="5" s="1"/>
  <c r="E154" i="5"/>
  <c r="F154" i="5" s="1"/>
  <c r="H154" i="5" s="1"/>
  <c r="M154" i="5" s="1"/>
  <c r="F152" i="5"/>
  <c r="J152" i="5" s="1"/>
  <c r="M152" i="5" s="1"/>
  <c r="F151" i="5"/>
  <c r="J151" i="5" s="1"/>
  <c r="M151" i="5" s="1"/>
  <c r="F150" i="5"/>
  <c r="L150" i="5" s="1"/>
  <c r="M150" i="5" s="1"/>
  <c r="F149" i="5"/>
  <c r="H149" i="5" s="1"/>
  <c r="M149" i="5" s="1"/>
  <c r="F147" i="5"/>
  <c r="J147" i="5" s="1"/>
  <c r="M147" i="5" s="1"/>
  <c r="F146" i="5"/>
  <c r="J146" i="5" s="1"/>
  <c r="M146" i="5" s="1"/>
  <c r="F145" i="5"/>
  <c r="L145" i="5" s="1"/>
  <c r="M145" i="5" s="1"/>
  <c r="E144" i="5"/>
  <c r="F144" i="5" s="1"/>
  <c r="H144" i="5" s="1"/>
  <c r="M144" i="5" s="1"/>
  <c r="O143" i="5"/>
  <c r="N143" i="5"/>
  <c r="F142" i="5"/>
  <c r="J142" i="5" s="1"/>
  <c r="M142" i="5" s="1"/>
  <c r="F141" i="5"/>
  <c r="J141" i="5" s="1"/>
  <c r="M141" i="5" s="1"/>
  <c r="F140" i="5"/>
  <c r="J140" i="5" s="1"/>
  <c r="M140" i="5" s="1"/>
  <c r="F139" i="5"/>
  <c r="J139" i="5" s="1"/>
  <c r="M139" i="5" s="1"/>
  <c r="F138" i="5"/>
  <c r="L138" i="5" s="1"/>
  <c r="M138" i="5" s="1"/>
  <c r="E137" i="5"/>
  <c r="F137" i="5" s="1"/>
  <c r="H137" i="5" s="1"/>
  <c r="M137" i="5" s="1"/>
  <c r="F129" i="5"/>
  <c r="F133" i="5" s="1"/>
  <c r="J133" i="5" s="1"/>
  <c r="M133" i="5" s="1"/>
  <c r="E124" i="5"/>
  <c r="F124" i="5" s="1"/>
  <c r="L124" i="5" s="1"/>
  <c r="M124" i="5" s="1"/>
  <c r="F127" i="5"/>
  <c r="J127" i="5" s="1"/>
  <c r="F126" i="5"/>
  <c r="J126" i="5" s="1"/>
  <c r="M126" i="5" s="1"/>
  <c r="F125" i="5"/>
  <c r="J125" i="5" s="1"/>
  <c r="M125" i="5" s="1"/>
  <c r="F123" i="5"/>
  <c r="H123" i="5" s="1"/>
  <c r="M123" i="5" s="1"/>
  <c r="F121" i="5"/>
  <c r="J121" i="5" s="1"/>
  <c r="M121" i="5" s="1"/>
  <c r="F120" i="5"/>
  <c r="J120" i="5" s="1"/>
  <c r="M120" i="5" s="1"/>
  <c r="F119" i="5"/>
  <c r="J119" i="5" s="1"/>
  <c r="M119" i="5" s="1"/>
  <c r="E118" i="5"/>
  <c r="F118" i="5" s="1"/>
  <c r="L118" i="5" s="1"/>
  <c r="M118" i="5" s="1"/>
  <c r="E117" i="5"/>
  <c r="F117" i="5" s="1"/>
  <c r="H117" i="5" s="1"/>
  <c r="M117" i="5" s="1"/>
  <c r="F115" i="5"/>
  <c r="J115" i="5" s="1"/>
  <c r="M115" i="5" s="1"/>
  <c r="E114" i="5"/>
  <c r="F114" i="5" s="1"/>
  <c r="J114" i="5" s="1"/>
  <c r="M114" i="5" s="1"/>
  <c r="E113" i="5"/>
  <c r="F113" i="5" s="1"/>
  <c r="L113" i="5" s="1"/>
  <c r="M113" i="5" s="1"/>
  <c r="F112" i="5"/>
  <c r="H112" i="5" s="1"/>
  <c r="M112" i="5" s="1"/>
  <c r="F109" i="5"/>
  <c r="J109" i="5" s="1"/>
  <c r="M109" i="5" s="1"/>
  <c r="F108" i="5"/>
  <c r="J108" i="5" s="1"/>
  <c r="M108" i="5" s="1"/>
  <c r="F107" i="5"/>
  <c r="J107" i="5" s="1"/>
  <c r="M107" i="5" s="1"/>
  <c r="F106" i="5"/>
  <c r="L106" i="5" s="1"/>
  <c r="M106" i="5" s="1"/>
  <c r="F105" i="5"/>
  <c r="H105" i="5" s="1"/>
  <c r="M105" i="5" s="1"/>
  <c r="E100" i="5"/>
  <c r="E99" i="5"/>
  <c r="E93" i="5"/>
  <c r="E92" i="5"/>
  <c r="F90" i="5"/>
  <c r="J90" i="5" s="1"/>
  <c r="M90" i="5" s="1"/>
  <c r="F89" i="5"/>
  <c r="J89" i="5" s="1"/>
  <c r="M89" i="5" s="1"/>
  <c r="F88" i="5"/>
  <c r="J88" i="5" s="1"/>
  <c r="M88" i="5" s="1"/>
  <c r="E87" i="5"/>
  <c r="F87" i="5" s="1"/>
  <c r="L87" i="5" s="1"/>
  <c r="M87" i="5" s="1"/>
  <c r="E86" i="5"/>
  <c r="F86" i="5" s="1"/>
  <c r="H86" i="5" s="1"/>
  <c r="M86" i="5" s="1"/>
  <c r="F78" i="5"/>
  <c r="F83" i="5" s="1"/>
  <c r="J83" i="5" s="1"/>
  <c r="M83" i="5" s="1"/>
  <c r="J82" i="5"/>
  <c r="M82" i="5" s="1"/>
  <c r="J81" i="5"/>
  <c r="M81" i="5" s="1"/>
  <c r="N78" i="5"/>
  <c r="J76" i="5"/>
  <c r="M76" i="5" s="1"/>
  <c r="J75" i="5"/>
  <c r="M75" i="5" s="1"/>
  <c r="E74" i="5"/>
  <c r="F73" i="5"/>
  <c r="F77" i="5" s="1"/>
  <c r="J77" i="5" s="1"/>
  <c r="M77" i="5" s="1"/>
  <c r="F72" i="5"/>
  <c r="J72" i="5" s="1"/>
  <c r="M72" i="5" s="1"/>
  <c r="E70" i="5"/>
  <c r="F70" i="5" s="1"/>
  <c r="J70" i="5" s="1"/>
  <c r="M70" i="5" s="1"/>
  <c r="F69" i="5"/>
  <c r="J69" i="5" s="1"/>
  <c r="M69" i="5" s="1"/>
  <c r="F68" i="5"/>
  <c r="J68" i="5" s="1"/>
  <c r="M68" i="5" s="1"/>
  <c r="E67" i="5"/>
  <c r="F67" i="5" s="1"/>
  <c r="E66" i="5"/>
  <c r="F66" i="5" s="1"/>
  <c r="H66" i="5" s="1"/>
  <c r="M66" i="5" s="1"/>
  <c r="J63" i="5"/>
  <c r="M63" i="5" s="1"/>
  <c r="J62" i="5"/>
  <c r="M62" i="5" s="1"/>
  <c r="E61" i="5"/>
  <c r="F60" i="5"/>
  <c r="F64" i="5" s="1"/>
  <c r="J64" i="5" s="1"/>
  <c r="M64" i="5" s="1"/>
  <c r="F59" i="5"/>
  <c r="J59" i="5" s="1"/>
  <c r="M59" i="5" s="1"/>
  <c r="F58" i="5"/>
  <c r="J58" i="5" s="1"/>
  <c r="M58" i="5" s="1"/>
  <c r="F57" i="5"/>
  <c r="J57" i="5" s="1"/>
  <c r="M57" i="5" s="1"/>
  <c r="F56" i="5"/>
  <c r="L56" i="5" s="1"/>
  <c r="M56" i="5" s="1"/>
  <c r="F55" i="5"/>
  <c r="H55" i="5" s="1"/>
  <c r="M55" i="5" s="1"/>
  <c r="F49" i="5"/>
  <c r="F53" i="5" s="1"/>
  <c r="J53" i="5" s="1"/>
  <c r="M53" i="5" s="1"/>
  <c r="J52" i="5"/>
  <c r="M52" i="5" s="1"/>
  <c r="J51" i="5"/>
  <c r="M51" i="5" s="1"/>
  <c r="E50" i="5"/>
  <c r="F48" i="5"/>
  <c r="J48" i="5" s="1"/>
  <c r="M48" i="5" s="1"/>
  <c r="E46" i="5"/>
  <c r="F46" i="5" s="1"/>
  <c r="J46" i="5" s="1"/>
  <c r="M46" i="5" s="1"/>
  <c r="F45" i="5"/>
  <c r="J45" i="5" s="1"/>
  <c r="M45" i="5" s="1"/>
  <c r="F44" i="5"/>
  <c r="J44" i="5" s="1"/>
  <c r="M44" i="5" s="1"/>
  <c r="E43" i="5"/>
  <c r="F43" i="5" s="1"/>
  <c r="E42" i="5"/>
  <c r="F42" i="5" s="1"/>
  <c r="H42" i="5" s="1"/>
  <c r="M42" i="5" s="1"/>
  <c r="F39" i="5"/>
  <c r="J39" i="5" s="1"/>
  <c r="M39" i="5" s="1"/>
  <c r="F40" i="5"/>
  <c r="J40" i="5" s="1"/>
  <c r="M40" i="5" s="1"/>
  <c r="E38" i="5"/>
  <c r="F36" i="5"/>
  <c r="J36" i="5" s="1"/>
  <c r="M36" i="5" s="1"/>
  <c r="F35" i="5"/>
  <c r="J35" i="5" s="1"/>
  <c r="M35" i="5" s="1"/>
  <c r="F34" i="5"/>
  <c r="J34" i="5" s="1"/>
  <c r="M34" i="5" s="1"/>
  <c r="F33" i="5"/>
  <c r="J33" i="5" s="1"/>
  <c r="M33" i="5" s="1"/>
  <c r="E32" i="5"/>
  <c r="F32" i="5" s="1"/>
  <c r="L32" i="5" s="1"/>
  <c r="M32" i="5" s="1"/>
  <c r="F31" i="5"/>
  <c r="H31" i="5" s="1"/>
  <c r="M31" i="5" s="1"/>
  <c r="F29" i="5"/>
  <c r="J29" i="5" s="1"/>
  <c r="M29" i="5" s="1"/>
  <c r="F28" i="5"/>
  <c r="J28" i="5" s="1"/>
  <c r="M28" i="5" s="1"/>
  <c r="E27" i="5"/>
  <c r="F27" i="5" s="1"/>
  <c r="L27" i="5" s="1"/>
  <c r="M27" i="5" s="1"/>
  <c r="E26" i="5"/>
  <c r="F26" i="5" s="1"/>
  <c r="H26" i="5" s="1"/>
  <c r="M26" i="5" s="1"/>
  <c r="F23" i="5"/>
  <c r="F24" i="5" s="1"/>
  <c r="F22" i="5"/>
  <c r="L22" i="5" s="1"/>
  <c r="M22" i="5" s="1"/>
  <c r="E21" i="5"/>
  <c r="F21" i="5" s="1"/>
  <c r="L21" i="5" s="1"/>
  <c r="M21" i="5" s="1"/>
  <c r="E20" i="5"/>
  <c r="F20" i="5" s="1"/>
  <c r="H20" i="5" s="1"/>
  <c r="M20" i="5" s="1"/>
  <c r="F18" i="5"/>
  <c r="H18" i="5" s="1"/>
  <c r="M18" i="5" s="1"/>
  <c r="F16" i="5"/>
  <c r="J16" i="5" s="1"/>
  <c r="M16" i="5" s="1"/>
  <c r="F15" i="5"/>
  <c r="H15" i="5" s="1"/>
  <c r="F14" i="5"/>
  <c r="H14" i="5" s="1"/>
  <c r="M14" i="5" s="1"/>
  <c r="L24" i="5" l="1"/>
  <c r="M24" i="5" s="1"/>
  <c r="M127" i="5"/>
  <c r="F79" i="5"/>
  <c r="H79" i="5" s="1"/>
  <c r="M79" i="5" s="1"/>
  <c r="F80" i="5"/>
  <c r="L80" i="5" s="1"/>
  <c r="M80" i="5" s="1"/>
  <c r="F74" i="5"/>
  <c r="H74" i="5" s="1"/>
  <c r="M74" i="5" s="1"/>
  <c r="F71" i="5"/>
  <c r="J71" i="5" s="1"/>
  <c r="M71" i="5" s="1"/>
  <c r="L67" i="5"/>
  <c r="M67" i="5" s="1"/>
  <c r="F61" i="5"/>
  <c r="H61" i="5" s="1"/>
  <c r="M61" i="5" s="1"/>
  <c r="F50" i="5"/>
  <c r="H50" i="5" s="1"/>
  <c r="M50" i="5" s="1"/>
  <c r="F47" i="5"/>
  <c r="J47" i="5" s="1"/>
  <c r="M47" i="5" s="1"/>
  <c r="L43" i="5"/>
  <c r="M43" i="5" s="1"/>
  <c r="F38" i="5"/>
  <c r="H38" i="5" s="1"/>
  <c r="M38" i="5" s="1"/>
  <c r="L15" i="5"/>
  <c r="M15" i="5" s="1"/>
  <c r="F131" i="5" l="1"/>
  <c r="L131" i="5" s="1"/>
  <c r="M131" i="5" s="1"/>
  <c r="F134" i="5"/>
  <c r="J134" i="5" s="1"/>
  <c r="M134" i="5" s="1"/>
  <c r="F132" i="5"/>
  <c r="L132" i="5" s="1"/>
  <c r="M132" i="5" s="1"/>
  <c r="F130" i="5"/>
  <c r="H130" i="5" s="1"/>
  <c r="M130" i="5" s="1"/>
  <c r="F135" i="5"/>
  <c r="J135" i="5" s="1"/>
  <c r="M135" i="5" s="1"/>
  <c r="F168" i="6" l="1"/>
  <c r="J168" i="6" s="1"/>
  <c r="J96" i="6"/>
  <c r="M96" i="6" s="1"/>
  <c r="M168" i="6" l="1"/>
  <c r="M170" i="6" s="1"/>
  <c r="J170" i="6"/>
  <c r="M171" i="6" l="1"/>
  <c r="M172" i="6" s="1"/>
  <c r="M173" i="6"/>
  <c r="M174" i="6" l="1"/>
  <c r="M175" i="6" s="1"/>
  <c r="M176" i="6" s="1"/>
  <c r="E12" i="1" s="1"/>
  <c r="L126" i="6"/>
  <c r="J126" i="6"/>
  <c r="M127" i="6" s="1"/>
  <c r="H126" i="6"/>
  <c r="M126" i="6" l="1"/>
  <c r="M128" i="6" s="1"/>
  <c r="M129" i="6" s="1"/>
  <c r="M130" i="6" s="1"/>
  <c r="M131" i="6" s="1"/>
  <c r="M132" i="6" s="1"/>
  <c r="F305" i="5"/>
  <c r="J305" i="5" s="1"/>
  <c r="M305" i="5" s="1"/>
  <c r="F304" i="5"/>
  <c r="L304" i="5" s="1"/>
  <c r="M304" i="5" s="1"/>
  <c r="F303" i="5"/>
  <c r="H303" i="5" s="1"/>
  <c r="M303" i="5" s="1"/>
  <c r="F301" i="5"/>
  <c r="J301" i="5" s="1"/>
  <c r="M301" i="5" s="1"/>
  <c r="F300" i="5"/>
  <c r="J300" i="5" s="1"/>
  <c r="M300" i="5" s="1"/>
  <c r="F299" i="5"/>
  <c r="L299" i="5" s="1"/>
  <c r="M299" i="5" s="1"/>
  <c r="F298" i="5"/>
  <c r="H298" i="5" s="1"/>
  <c r="M298" i="5" s="1"/>
  <c r="F296" i="5"/>
  <c r="J296" i="5" s="1"/>
  <c r="M296" i="5" s="1"/>
  <c r="F295" i="5"/>
  <c r="J295" i="5" s="1"/>
  <c r="M295" i="5" s="1"/>
  <c r="F294" i="5"/>
  <c r="L294" i="5" s="1"/>
  <c r="M294" i="5" s="1"/>
  <c r="F293" i="5"/>
  <c r="H293" i="5" s="1"/>
  <c r="M293" i="5" s="1"/>
  <c r="F291" i="5"/>
  <c r="J291" i="5" s="1"/>
  <c r="M291" i="5" s="1"/>
  <c r="F290" i="5"/>
  <c r="J290" i="5" s="1"/>
  <c r="M290" i="5" s="1"/>
  <c r="F289" i="5"/>
  <c r="L289" i="5" s="1"/>
  <c r="M289" i="5" s="1"/>
  <c r="F288" i="5"/>
  <c r="H288" i="5" s="1"/>
  <c r="M288" i="5" s="1"/>
  <c r="J285" i="5"/>
  <c r="M285" i="5" s="1"/>
  <c r="J284" i="5"/>
  <c r="M284" i="5" s="1"/>
  <c r="J283" i="5"/>
  <c r="M283" i="5" s="1"/>
  <c r="F280" i="5"/>
  <c r="F286" i="5" s="1"/>
  <c r="J286" i="5" s="1"/>
  <c r="M286" i="5" s="1"/>
  <c r="F273" i="5"/>
  <c r="J273" i="5" s="1"/>
  <c r="M273" i="5" s="1"/>
  <c r="F272" i="5"/>
  <c r="J272" i="5" s="1"/>
  <c r="M272" i="5" s="1"/>
  <c r="F271" i="5"/>
  <c r="L271" i="5" s="1"/>
  <c r="M271" i="5" s="1"/>
  <c r="F270" i="5"/>
  <c r="H270" i="5" s="1"/>
  <c r="M270" i="5" s="1"/>
  <c r="F268" i="5"/>
  <c r="J268" i="5" s="1"/>
  <c r="M268" i="5" s="1"/>
  <c r="J267" i="5"/>
  <c r="M267" i="5" s="1"/>
  <c r="J266" i="5"/>
  <c r="M266" i="5" s="1"/>
  <c r="J265" i="5"/>
  <c r="M265" i="5" s="1"/>
  <c r="J264" i="5"/>
  <c r="F263" i="5"/>
  <c r="L263" i="5" s="1"/>
  <c r="F262" i="5"/>
  <c r="H262" i="5" s="1"/>
  <c r="F258" i="5"/>
  <c r="J258" i="5" s="1"/>
  <c r="M258" i="5" s="1"/>
  <c r="F257" i="5"/>
  <c r="J257" i="5" s="1"/>
  <c r="M257" i="5" s="1"/>
  <c r="F256" i="5"/>
  <c r="L256" i="5" s="1"/>
  <c r="M256" i="5" s="1"/>
  <c r="F255" i="5"/>
  <c r="H255" i="5" s="1"/>
  <c r="M255" i="5" s="1"/>
  <c r="F253" i="5"/>
  <c r="J253" i="5" s="1"/>
  <c r="M253" i="5" s="1"/>
  <c r="F252" i="5"/>
  <c r="J252" i="5" s="1"/>
  <c r="M252" i="5" s="1"/>
  <c r="F251" i="5"/>
  <c r="L251" i="5" s="1"/>
  <c r="M251" i="5" s="1"/>
  <c r="F250" i="5"/>
  <c r="H250" i="5" s="1"/>
  <c r="M250" i="5" s="1"/>
  <c r="F248" i="5"/>
  <c r="J248" i="5" s="1"/>
  <c r="M248" i="5" s="1"/>
  <c r="F247" i="5"/>
  <c r="J247" i="5" s="1"/>
  <c r="M247" i="5" s="1"/>
  <c r="E246" i="5"/>
  <c r="F246" i="5" s="1"/>
  <c r="L246" i="5" s="1"/>
  <c r="M246" i="5" s="1"/>
  <c r="F245" i="5"/>
  <c r="H245" i="5" s="1"/>
  <c r="M245" i="5" s="1"/>
  <c r="F243" i="5"/>
  <c r="J243" i="5" s="1"/>
  <c r="M243" i="5" s="1"/>
  <c r="F242" i="5"/>
  <c r="J242" i="5" s="1"/>
  <c r="M242" i="5" s="1"/>
  <c r="F241" i="5"/>
  <c r="J241" i="5" s="1"/>
  <c r="M241" i="5" s="1"/>
  <c r="F240" i="5"/>
  <c r="L240" i="5" s="1"/>
  <c r="M240" i="5" s="1"/>
  <c r="F239" i="5"/>
  <c r="H239" i="5" s="1"/>
  <c r="M239" i="5" s="1"/>
  <c r="F237" i="5"/>
  <c r="J237" i="5" s="1"/>
  <c r="M237" i="5" s="1"/>
  <c r="F236" i="5"/>
  <c r="J236" i="5" s="1"/>
  <c r="M236" i="5" s="1"/>
  <c r="F235" i="5"/>
  <c r="H235" i="5" s="1"/>
  <c r="M235" i="5" s="1"/>
  <c r="F233" i="5"/>
  <c r="J233" i="5" s="1"/>
  <c r="M233" i="5" s="1"/>
  <c r="F232" i="5"/>
  <c r="H232" i="5" s="1"/>
  <c r="M232" i="5" s="1"/>
  <c r="F230" i="5"/>
  <c r="J230" i="5" s="1"/>
  <c r="M230" i="5" s="1"/>
  <c r="F229" i="5"/>
  <c r="J229" i="5" s="1"/>
  <c r="M229" i="5" s="1"/>
  <c r="F228" i="5"/>
  <c r="H228" i="5" s="1"/>
  <c r="M228" i="5" s="1"/>
  <c r="F226" i="5"/>
  <c r="J226" i="5" s="1"/>
  <c r="M226" i="5" s="1"/>
  <c r="F225" i="5"/>
  <c r="J225" i="5" s="1"/>
  <c r="M225" i="5" s="1"/>
  <c r="F224" i="5"/>
  <c r="J224" i="5" s="1"/>
  <c r="M224" i="5" s="1"/>
  <c r="F223" i="5"/>
  <c r="J223" i="5" s="1"/>
  <c r="M223" i="5" s="1"/>
  <c r="F222" i="5"/>
  <c r="J222" i="5" s="1"/>
  <c r="M222" i="5" s="1"/>
  <c r="F221" i="5"/>
  <c r="J221" i="5" s="1"/>
  <c r="M221" i="5" s="1"/>
  <c r="F220" i="5"/>
  <c r="J220" i="5" s="1"/>
  <c r="M220" i="5" s="1"/>
  <c r="F219" i="5"/>
  <c r="J219" i="5" s="1"/>
  <c r="M219" i="5" s="1"/>
  <c r="F218" i="5"/>
  <c r="L218" i="5" s="1"/>
  <c r="M218" i="5" s="1"/>
  <c r="F217" i="5"/>
  <c r="H217" i="5" s="1"/>
  <c r="M217" i="5" s="1"/>
  <c r="F103" i="5"/>
  <c r="J103" i="5" s="1"/>
  <c r="M103" i="5" s="1"/>
  <c r="F102" i="5"/>
  <c r="J102" i="5" s="1"/>
  <c r="M102" i="5" s="1"/>
  <c r="F101" i="5"/>
  <c r="J101" i="5" s="1"/>
  <c r="M101" i="5" s="1"/>
  <c r="F100" i="5"/>
  <c r="L100" i="5" s="1"/>
  <c r="M100" i="5" s="1"/>
  <c r="F99" i="5"/>
  <c r="H99" i="5" s="1"/>
  <c r="M99" i="5" s="1"/>
  <c r="F97" i="5"/>
  <c r="J97" i="5" s="1"/>
  <c r="M97" i="5" s="1"/>
  <c r="F96" i="5"/>
  <c r="J96" i="5" s="1"/>
  <c r="M96" i="5" s="1"/>
  <c r="F95" i="5"/>
  <c r="J95" i="5" s="1"/>
  <c r="M95" i="5" s="1"/>
  <c r="E94" i="5"/>
  <c r="F94" i="5" s="1"/>
  <c r="L94" i="5" s="1"/>
  <c r="M94" i="5" s="1"/>
  <c r="F93" i="5"/>
  <c r="L93" i="5" s="1"/>
  <c r="M93" i="5" s="1"/>
  <c r="F92" i="5"/>
  <c r="H92" i="5" s="1"/>
  <c r="M92" i="5" s="1"/>
  <c r="D12" i="1" l="1"/>
  <c r="H12" i="1" s="1"/>
  <c r="M177" i="6"/>
  <c r="F281" i="5"/>
  <c r="H281" i="5" s="1"/>
  <c r="M281" i="5" s="1"/>
  <c r="F282" i="5"/>
  <c r="L282" i="5" s="1"/>
  <c r="M282" i="5" s="1"/>
  <c r="H259" i="5"/>
  <c r="M262" i="5"/>
  <c r="J259" i="5"/>
  <c r="M263" i="5"/>
  <c r="L259" i="5"/>
  <c r="M259" i="5"/>
  <c r="J307" i="5"/>
  <c r="M264" i="5"/>
  <c r="L307" i="5" l="1"/>
  <c r="H307" i="5"/>
  <c r="H308" i="5" s="1"/>
  <c r="M307" i="5"/>
  <c r="J308" i="5"/>
  <c r="M309" i="5" s="1"/>
  <c r="J311" i="5"/>
  <c r="L308" i="5"/>
  <c r="L311" i="5"/>
  <c r="H311" i="5" l="1"/>
  <c r="M313" i="5" s="1"/>
  <c r="M311" i="5"/>
  <c r="M308" i="5"/>
  <c r="M310" i="5" s="1"/>
  <c r="E11" i="1" l="1"/>
  <c r="M312" i="5"/>
  <c r="M314" i="5" s="1"/>
  <c r="M315" i="5" s="1"/>
  <c r="M316" i="5" s="1"/>
  <c r="H11" i="1" s="1"/>
  <c r="D11" i="1" l="1"/>
  <c r="E14" i="1" l="1"/>
  <c r="E15" i="1" s="1"/>
  <c r="E16" i="1" s="1"/>
  <c r="E17" i="1" l="1"/>
  <c r="E18" i="1" s="1"/>
  <c r="D14" i="1" l="1"/>
  <c r="H14" i="1" l="1"/>
  <c r="H15" i="1" s="1"/>
  <c r="H16" i="1" s="1"/>
  <c r="H17" i="1" s="1"/>
  <c r="H18" i="1" s="1"/>
  <c r="D15" i="1"/>
  <c r="D16" i="1" s="1"/>
  <c r="D17" i="1" s="1"/>
  <c r="D18" i="1" s="1"/>
</calcChain>
</file>

<file path=xl/comments1.xml><?xml version="1.0" encoding="utf-8"?>
<comments xmlns="http://schemas.openxmlformats.org/spreadsheetml/2006/main">
  <authors>
    <author>Dell</author>
  </authors>
  <commentList>
    <comment ref="H172" authorId="0" shapeId="0">
      <text>
        <r>
          <rPr>
            <b/>
            <sz val="9"/>
            <color indexed="81"/>
            <rFont val="Tahoma"/>
            <family val="2"/>
            <charset val="204"/>
          </rPr>
          <t>Dell: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<sst xmlns="http://schemas.openxmlformats.org/spreadsheetml/2006/main" count="1211" uniqueCount="456">
  <si>
    <t>რიგითი #</t>
  </si>
  <si>
    <t>ხარჯთ. #</t>
  </si>
  <si>
    <t>თავების, ობიექტების, სამუშაოების და დანახარჯების დასახელება</t>
  </si>
  <si>
    <t>სამშენებლო სამუშაოები</t>
  </si>
  <si>
    <t>სამონტაჟო სამუშაოები</t>
  </si>
  <si>
    <t xml:space="preserve">მოწყობილობა </t>
  </si>
  <si>
    <t>სხვადასხვა სამუშაოები</t>
  </si>
  <si>
    <t>1</t>
  </si>
  <si>
    <t>2</t>
  </si>
  <si>
    <t>3</t>
  </si>
  <si>
    <t>4</t>
  </si>
  <si>
    <t>5</t>
  </si>
  <si>
    <t>6</t>
  </si>
  <si>
    <t>7</t>
  </si>
  <si>
    <t>8</t>
  </si>
  <si>
    <t xml:space="preserve">jami </t>
  </si>
  <si>
    <t xml:space="preserve"> ჯამი </t>
  </si>
  <si>
    <t xml:space="preserve"> სულ  </t>
  </si>
  <si>
    <t>(ობიექტის დასახელება)</t>
  </si>
  <si>
    <t xml:space="preserve">კრებსითი ხარჯთაღრიცხვა                          </t>
  </si>
  <si>
    <t>სარეაბილიტაციო სამუშაოები</t>
  </si>
  <si>
    <t xml:space="preserve">სახარჯთაღრიცხვო ღირებულება (ლარი) </t>
  </si>
  <si>
    <r>
      <t>საერთო სახარჯთაღრიცხვო ღირებულება (</t>
    </r>
    <r>
      <rPr>
        <i/>
        <sz val="10"/>
        <rFont val="AcadNusx"/>
      </rPr>
      <t>ლარი)</t>
    </r>
  </si>
  <si>
    <r>
      <t xml:space="preserve">ხარჯთაღრიცხვა </t>
    </r>
    <r>
      <rPr>
        <sz val="10"/>
        <rFont val="Calibri"/>
        <family val="2"/>
        <scheme val="minor"/>
      </rPr>
      <t>N1</t>
    </r>
  </si>
  <si>
    <r>
      <t xml:space="preserve">ხარჯთაღრიცხვა </t>
    </r>
    <r>
      <rPr>
        <sz val="10"/>
        <rFont val="Calibri"/>
        <family val="2"/>
        <scheme val="minor"/>
      </rPr>
      <t>N2</t>
    </r>
  </si>
  <si>
    <r>
      <t xml:space="preserve">გაუთვალისწინებელი  ხარჯები </t>
    </r>
    <r>
      <rPr>
        <b/>
        <sz val="10"/>
        <rFont val="AcadNusx"/>
      </rPr>
      <t>- 5%</t>
    </r>
  </si>
  <si>
    <r>
      <t>დღგ</t>
    </r>
    <r>
      <rPr>
        <b/>
        <sz val="10"/>
        <rFont val="AcadNusx"/>
      </rPr>
      <t>-18%</t>
    </r>
  </si>
  <si>
    <r>
      <t xml:space="preserve">ხარჯთაღრიცხვა </t>
    </r>
    <r>
      <rPr>
        <sz val="10"/>
        <rFont val="Calibri"/>
        <family val="2"/>
        <scheme val="minor"/>
      </rPr>
      <t>N3</t>
    </r>
  </si>
  <si>
    <t>სამშენებლო  სამუშაოები</t>
  </si>
  <si>
    <t>მ3</t>
  </si>
  <si>
    <t>m3</t>
  </si>
  <si>
    <t>1-81-2</t>
  </si>
  <si>
    <t>8-3-2</t>
  </si>
  <si>
    <t>lari</t>
  </si>
  <si>
    <t>m2</t>
  </si>
  <si>
    <t>6-44-1</t>
  </si>
  <si>
    <t>t</t>
  </si>
  <si>
    <t xml:space="preserve">შრომის დანახარჯი </t>
  </si>
  <si>
    <t>სხვადასხვა მანქანები</t>
  </si>
  <si>
    <t>ხის ყალიბის ფარი</t>
  </si>
  <si>
    <t>ხის მასალა</t>
  </si>
  <si>
    <t>სხვადასხვა მასალა</t>
  </si>
  <si>
    <r>
      <t>რკ/ბეტონის მონოლითური ზღუდარების მოწყობა ბეტონი B</t>
    </r>
    <r>
      <rPr>
        <b/>
        <sz val="10"/>
        <rFont val="Calibri"/>
        <family val="2"/>
        <scheme val="minor"/>
      </rPr>
      <t>B</t>
    </r>
    <r>
      <rPr>
        <b/>
        <sz val="10"/>
        <rFont val="AcadNusx"/>
      </rPr>
      <t xml:space="preserve">25 </t>
    </r>
  </si>
  <si>
    <t>11-23-1</t>
  </si>
  <si>
    <t>kg</t>
  </si>
  <si>
    <t xml:space="preserve"> e26-11-7</t>
  </si>
  <si>
    <t>მ2</t>
  </si>
  <si>
    <t>კაც/სთ</t>
  </si>
  <si>
    <t>ლარი</t>
  </si>
  <si>
    <t>კგ</t>
  </si>
  <si>
    <t>სხვადასხვა მასალები</t>
  </si>
  <si>
    <t>შრომის დანახარჯი</t>
  </si>
  <si>
    <t>vzer 14-804</t>
  </si>
  <si>
    <t>გრძ.მ</t>
  </si>
  <si>
    <t>m</t>
  </si>
  <si>
    <t>სარინელის მოწყობა ბეტონისაგან სისქით-10სმ</t>
  </si>
  <si>
    <t>ცალი</t>
  </si>
  <si>
    <t>9-32-12</t>
  </si>
  <si>
    <t>grZ.m</t>
  </si>
  <si>
    <t>სხვა მასალები</t>
  </si>
  <si>
    <t>e15-164-8</t>
  </si>
  <si>
    <t>საფუძველი</t>
  </si>
  <si>
    <t xml:space="preserve">სამუშაოს დასახელება </t>
  </si>
  <si>
    <t>გამზ. ერთ.</t>
  </si>
  <si>
    <t>ნორმატიული, ხარჯი</t>
  </si>
  <si>
    <t>ხელფასი</t>
  </si>
  <si>
    <t>მასალა</t>
  </si>
  <si>
    <t>მანქანა, მექანიზმები</t>
  </si>
  <si>
    <t>სულ</t>
  </si>
  <si>
    <t>ერთ.</t>
  </si>
  <si>
    <t>N</t>
  </si>
  <si>
    <t>მანქ/სთ</t>
  </si>
  <si>
    <t xml:space="preserve">მოჭრილი გრუნტის უკუჩაყრა და ზედმეტი გრუნტის მოსწორება მექანიზმებით </t>
  </si>
  <si>
    <t xml:space="preserve">სხვა მასალები </t>
  </si>
  <si>
    <t xml:space="preserve">სხვადასხვა მანქანები </t>
  </si>
  <si>
    <r>
      <t xml:space="preserve">ბეტონი </t>
    </r>
    <r>
      <rPr>
        <sz val="10"/>
        <rFont val="Calibri"/>
        <family val="2"/>
        <scheme val="minor"/>
      </rPr>
      <t>B</t>
    </r>
    <r>
      <rPr>
        <sz val="10"/>
        <rFont val="AcadNusx"/>
      </rPr>
      <t>25</t>
    </r>
  </si>
  <si>
    <t>არმატურის კარკასის და ბადეების ჩალაგება ყალიბებში</t>
  </si>
  <si>
    <t>ტ</t>
  </si>
  <si>
    <r>
      <t>რk/ბეტონის მონოლითური სვეტების სვ-1 (4 ცალი) მოწყობა ბეტონი B</t>
    </r>
    <r>
      <rPr>
        <b/>
        <sz val="10"/>
        <rFont val="Calibri"/>
        <family val="2"/>
        <scheme val="minor"/>
      </rPr>
      <t>B</t>
    </r>
    <r>
      <rPr>
        <b/>
        <sz val="10"/>
        <rFont val="AcadNusx"/>
      </rPr>
      <t xml:space="preserve">25 </t>
    </r>
  </si>
  <si>
    <r>
      <t>არმატურა 12</t>
    </r>
    <r>
      <rPr>
        <sz val="10"/>
        <rFont val="Arial"/>
        <family val="2"/>
        <charset val="204"/>
      </rPr>
      <t>A-500-365,4მ</t>
    </r>
  </si>
  <si>
    <t>ელექტროდი</t>
  </si>
  <si>
    <t>ქვიშა-ცემენტის ხსნარი</t>
  </si>
  <si>
    <t>კერამო-გრანიტის ფილების ღირებულება</t>
  </si>
  <si>
    <t xml:space="preserve">იატაკზე კერამოგრანიტის ფილების  მოწყობა  </t>
  </si>
  <si>
    <t>ყინვაგამძლე წებოცემენტი</t>
  </si>
  <si>
    <t>ადგილობრივი ბუნებრივი ქვა</t>
  </si>
  <si>
    <t>8-15-1</t>
  </si>
  <si>
    <t>ც</t>
  </si>
  <si>
    <t xml:space="preserve">ადგილობრივი ბუნებრივი ქვა </t>
  </si>
  <si>
    <t xml:space="preserve">სხვადასხვა მასალები </t>
  </si>
  <si>
    <t xml:space="preserve">სახურავის ლითონის კარკასის მოწყობა </t>
  </si>
  <si>
    <t xml:space="preserve">ორთქლსაიზოლაციო შრის მოწყობა  </t>
  </si>
  <si>
    <t>ჭერის თბოიზოლაცია ქვაბამბით სისქით -100მმ</t>
  </si>
  <si>
    <t xml:space="preserve">სახურავის გადმოშვერილი ნაწილის მოსახვა ხის ლამფით </t>
  </si>
  <si>
    <t xml:space="preserve">ჭერის მოსახვის ხის ლამფა სისქით-12მმ </t>
  </si>
  <si>
    <t>ჭერის მოსახვის ხის ლამფა სისქით-12მმ   შეღებვა გარე პირობებისაგან დამცავი ანტისეპტიკური ლაქით ორ ფენად</t>
  </si>
  <si>
    <t xml:space="preserve">ჭერზე ნესტგამძლე თაბაშირ-მუყაოს ფილების მოწყობა უჟანგავი ლითონის კარკასით </t>
  </si>
  <si>
    <r>
      <t>CD</t>
    </r>
    <r>
      <rPr>
        <sz val="10"/>
        <rFont val="AcadNusx"/>
      </rPr>
      <t>- პროფილი</t>
    </r>
  </si>
  <si>
    <r>
      <t>UD</t>
    </r>
    <r>
      <rPr>
        <sz val="10"/>
        <rFont val="AcadNusx"/>
      </rPr>
      <t>- პროფილი</t>
    </r>
  </si>
  <si>
    <t>თაბაშირ-მუყაოს ფილების ღირებულება</t>
  </si>
  <si>
    <t xml:space="preserve">საჭრელი დუბელი, შურუფი, სამაგრი </t>
  </si>
  <si>
    <t>15-168-7</t>
  </si>
  <si>
    <t xml:space="preserve">e12-8-5 </t>
  </si>
  <si>
    <t>სახურავის მოწყობა ფერადი პროფირებული (ფერი დამკვეთთან შეთანხმებით ) თუნუქის ფურცლებით სისქით 0,47მმ</t>
  </si>
  <si>
    <t xml:space="preserve">სხვადასხვა მანქანა </t>
  </si>
  <si>
    <t>ფერადი  პროფირებული თუნუქის ფურცლების სისქით 0,47მმ-ღირებულება</t>
  </si>
  <si>
    <t>სხვადასხვა მანქანა</t>
  </si>
  <si>
    <t>საცრემლეების მოწყობა მაღალი  ხარისხის (სახურავის ფერის) გლუვი თუნუქის ფურცლისაგან სისქით 0.47მმ</t>
  </si>
  <si>
    <t>მეტალოპლასმასის ფერადი ფანჯარა (ფერი შეთანხმდეს დამკვეთთან) ზომებით (1,2X1,50)-3კომპ, (0,6X0,4)-1კომპ. აქსესუარებით (ორ პოზიციაში გახსნით)</t>
  </si>
  <si>
    <t>რაფა მეტალოპლასმასის სიგრძით-1,2მ-3ცალი და სიგრძით-0,6მ-1ცალი</t>
  </si>
  <si>
    <t xml:space="preserve">შრომითი დანახარჯები </t>
  </si>
  <si>
    <t>კაც.სთ</t>
  </si>
  <si>
    <t xml:space="preserve">მანქანები </t>
  </si>
  <si>
    <t>სარინელის საფუძვლის  მოწყობა ქვიშა-ღორღოვანი ნარევით სისქით-10სმ</t>
  </si>
  <si>
    <t>ოლიფა</t>
  </si>
  <si>
    <t>ანტიკოროზიული საღებავი</t>
  </si>
  <si>
    <t>8-612-10</t>
  </si>
  <si>
    <t xml:space="preserve">ელ.კარადა ავტომატური ამომრთველებით მონტაჟი </t>
  </si>
  <si>
    <t>21-28-1</t>
  </si>
  <si>
    <t>ჭერში  დიოდური ლედ სანათების  (ზომით 20X20 სმ)  მოწყობა</t>
  </si>
  <si>
    <r>
      <rPr>
        <sz val="10"/>
        <rFont val="Calibri"/>
        <family val="2"/>
        <scheme val="minor"/>
      </rPr>
      <t>LED</t>
    </r>
    <r>
      <rPr>
        <sz val="10"/>
        <rFont val="AcadNusx"/>
      </rPr>
      <t xml:space="preserve"> ჭერში ჩასასმელი დიოდური სანათი     (ზომით 20X20 სმ)</t>
    </r>
  </si>
  <si>
    <t>8-414-1</t>
  </si>
  <si>
    <t>კაბელის შემაერთებელი (კლემნიკი)</t>
  </si>
  <si>
    <t>8-149-1</t>
  </si>
  <si>
    <t>8-417-5</t>
  </si>
  <si>
    <t>გოფრირებული მილი 16მმ</t>
  </si>
  <si>
    <t>8-591-3</t>
  </si>
  <si>
    <t>ჩამრთველი ერთკლავიშიანის ღირებულება</t>
  </si>
  <si>
    <t>8-591-8</t>
  </si>
  <si>
    <t>ელექტრო როზეტის მონტაჟი</t>
  </si>
  <si>
    <t>პლასმასის ელ. კარადა 6 ადგილიანი</t>
  </si>
  <si>
    <t>ავტომატური ამომრთველი 16ა - 1 პოლუსა</t>
  </si>
  <si>
    <t>ავტომატური ამომრთველი 32ა 1 პოლუსა</t>
  </si>
  <si>
    <t>ავტომატური ამომრთველი 63ა 2 პოლუსა</t>
  </si>
  <si>
    <t>ჯამი</t>
  </si>
  <si>
    <t>ზედნადები ხარჯები</t>
  </si>
  <si>
    <t>გეგმიური მოგება</t>
  </si>
  <si>
    <r>
      <t>გამანაწილებელი კოლოფი</t>
    </r>
    <r>
      <rPr>
        <sz val="10"/>
        <rFont val="Arial"/>
        <family val="2"/>
        <charset val="204"/>
      </rPr>
      <t/>
    </r>
  </si>
  <si>
    <t>კაბელები</t>
  </si>
  <si>
    <r>
      <t xml:space="preserve">კაბელი </t>
    </r>
    <r>
      <rPr>
        <sz val="10"/>
        <rFont val="Arial"/>
        <family val="2"/>
        <charset val="204"/>
      </rPr>
      <t xml:space="preserve"> NYM-J</t>
    </r>
    <r>
      <rPr>
        <sz val="10"/>
        <rFont val="AcadNusx"/>
      </rPr>
      <t xml:space="preserve"> 3X1,5მმ2</t>
    </r>
  </si>
  <si>
    <r>
      <t xml:space="preserve">კაბელი </t>
    </r>
    <r>
      <rPr>
        <sz val="10"/>
        <rFont val="Arial"/>
        <family val="2"/>
        <charset val="204"/>
      </rPr>
      <t xml:space="preserve"> NYM-J</t>
    </r>
    <r>
      <rPr>
        <sz val="10"/>
        <rFont val="AcadNusx"/>
      </rPr>
      <t xml:space="preserve"> 3X2,5მმ2</t>
    </r>
  </si>
  <si>
    <t>ჩამრთველი ერთკლავიშიანი</t>
  </si>
  <si>
    <t>ელექტრო როზეტის ღირებულება</t>
  </si>
  <si>
    <t xml:space="preserve"> რკ/ბეტონის კონსტრუქციები</t>
  </si>
  <si>
    <t>e 1-80-7</t>
  </si>
  <si>
    <t>გრუნტის დამუშავება  ხელით საძირკვლის მოსაწყობად</t>
  </si>
  <si>
    <t>ქვიშა-ღორღის Rirebuleba</t>
  </si>
  <si>
    <t>კედლების მოწყობა</t>
  </si>
  <si>
    <t>15-55-9</t>
  </si>
  <si>
    <t xml:space="preserve">გარე და შიდა კედლების მაღალხარისხოვანი ლესვა ქვიშა-ცემენტის ხსნარით </t>
  </si>
  <si>
    <t>საბათქაშე ბადე</t>
  </si>
  <si>
    <t>15-14-1</t>
  </si>
  <si>
    <t>კედლები მოპირკეთება მოჭიქული ფილებით (კაფელი) წებოცემენტზე (ფერი და ფორმა დამკვეთან შეთანხმებით)</t>
  </si>
  <si>
    <t>კერამოგრანიტის ფილების ღირებულება</t>
  </si>
  <si>
    <t xml:space="preserve">იატაკის მოპირკეთება </t>
  </si>
  <si>
    <t xml:space="preserve"> ჭერის და სახურავის მოწყობა </t>
  </si>
  <si>
    <t xml:space="preserve"> კარ-ფანჯრების მოწყობა </t>
  </si>
  <si>
    <t>16-24-2</t>
  </si>
  <si>
    <t>17-1-10</t>
  </si>
  <si>
    <r>
      <t>ტრაპი უჟანგავი ლითონის</t>
    </r>
    <r>
      <rPr>
        <b/>
        <sz val="10"/>
        <color theme="1"/>
        <rFont val="AcadNusx"/>
      </rPr>
      <t xml:space="preserve"> დ=50mm</t>
    </r>
  </si>
  <si>
    <t>ტრაპი უჟანგავი მეტალის დ=50მმ-ღირებულება</t>
  </si>
  <si>
    <t>საბაზრო</t>
  </si>
  <si>
    <t>17-1-5,(3)</t>
  </si>
  <si>
    <t>16-12-1</t>
  </si>
  <si>
    <t>17-4-4</t>
  </si>
  <si>
    <t>16-6-1</t>
  </si>
  <si>
    <t>მექანიზმები</t>
  </si>
  <si>
    <t xml:space="preserve">ხსნარტუმბო 3მ3/სთ </t>
  </si>
  <si>
    <t>წებო-ცემენტი</t>
  </si>
  <si>
    <t>ბაქნების მოპირკეთება ადგილობრივი ბუნებრივი ქვით</t>
  </si>
  <si>
    <t>ფიცარი სისქით 30მმ</t>
  </si>
  <si>
    <t xml:space="preserve"> სარინებელი</t>
  </si>
  <si>
    <t xml:space="preserve"> შიდა წყალ-კანალიზაციის ქსელი </t>
  </si>
  <si>
    <r>
      <t xml:space="preserve">ცივი წყლის მილები 10 მმ-იანი სისქის თბოიზოლაციით,  გადამყვანებით, ფიტინგებით და სამაგრებით მილი </t>
    </r>
    <r>
      <rPr>
        <b/>
        <sz val="10"/>
        <rFont val="Arial"/>
        <family val="2"/>
        <charset val="204"/>
      </rPr>
      <t>Ø20x2.8</t>
    </r>
  </si>
  <si>
    <r>
      <t xml:space="preserve">ცივი წყლის მილი </t>
    </r>
    <r>
      <rPr>
        <sz val="10"/>
        <rFont val="Arial"/>
        <family val="2"/>
        <charset val="204"/>
      </rPr>
      <t xml:space="preserve"> Ø20x2.8</t>
    </r>
  </si>
  <si>
    <t>მუფტა</t>
  </si>
  <si>
    <t>მუხლი</t>
  </si>
  <si>
    <t>სამკაპი</t>
  </si>
  <si>
    <t>გადამყვანი</t>
  </si>
  <si>
    <t>სამკაპი გადამყვანი</t>
  </si>
  <si>
    <t xml:space="preserve">10 მმ-იანი სისქის თბოიზოლაცია  </t>
  </si>
  <si>
    <r>
      <rPr>
        <b/>
        <sz val="10"/>
        <color theme="1"/>
        <rFont val="AcadNusx"/>
      </rPr>
      <t>ხელსაბანი ფეხით, შემრევით</t>
    </r>
    <r>
      <rPr>
        <b/>
        <sz val="10"/>
        <rFont val="AcadNusx"/>
      </rPr>
      <t>, სრული კომპლექტაციით (ჩამკეტი ვენტლებით “</t>
    </r>
    <r>
      <rPr>
        <b/>
        <sz val="10"/>
        <rFont val="Arial"/>
        <family val="2"/>
        <charset val="204"/>
      </rPr>
      <t>arko</t>
    </r>
    <r>
      <rPr>
        <b/>
        <sz val="10"/>
        <rFont val="AcadNusx"/>
      </rPr>
      <t>”, დრეკადი შლანგებით, სიფონით, სამაგრი ელემენტებით და სხვა სამონტაჟო ფიტინგებით და მასალებით)</t>
    </r>
  </si>
  <si>
    <t>კომპლ</t>
  </si>
  <si>
    <r>
      <rPr>
        <sz val="10"/>
        <color theme="1"/>
        <rFont val="AcadNusx"/>
      </rPr>
      <t>ხელსაბანი ფეხით, შემრევით</t>
    </r>
    <r>
      <rPr>
        <sz val="10"/>
        <rFont val="AcadNusx"/>
      </rPr>
      <t>, სრული კომპლექტაციით (ჩამკეტი ვენტლებით “</t>
    </r>
    <r>
      <rPr>
        <sz val="10"/>
        <rFont val="Arial"/>
        <family val="2"/>
        <charset val="204"/>
      </rPr>
      <t>arko</t>
    </r>
    <r>
      <rPr>
        <sz val="10"/>
        <rFont val="AcadNusx"/>
      </rPr>
      <t>”, დრეკადი შლანგებით, სიფონით, სამაგრი ელემენტებით და სხვა სამონტაჟო ფიტინგებით და მასალებით)</t>
    </r>
  </si>
  <si>
    <r>
      <t>ჩამკეტი ვენტილები წყლის ტემპერატურის   0-100º</t>
    </r>
    <r>
      <rPr>
        <b/>
        <sz val="10"/>
        <rFont val="Arial"/>
        <family val="2"/>
        <charset val="204"/>
      </rPr>
      <t>C</t>
    </r>
    <r>
      <rPr>
        <b/>
        <sz val="10"/>
        <rFont val="AcadNusx"/>
      </rPr>
      <t xml:space="preserve"> და წნევის 10ატმ-მდე სამუშაოდ, საჭირო მისაერთებელი ფიტინგებით d=20,25მმ</t>
    </r>
  </si>
  <si>
    <t>სარკის მონტაჟი</t>
  </si>
  <si>
    <t>სარკე ზომებით 0.6*0.8 მ</t>
  </si>
  <si>
    <r>
      <t>ჩამკეტი ვენტილები</t>
    </r>
    <r>
      <rPr>
        <sz val="10"/>
        <rFont val="Arial"/>
        <family val="2"/>
        <charset val="204"/>
      </rPr>
      <t xml:space="preserve"> DN</t>
    </r>
    <r>
      <rPr>
        <sz val="10"/>
        <rFont val="AcadNusx"/>
      </rPr>
      <t xml:space="preserve">20, </t>
    </r>
    <r>
      <rPr>
        <sz val="10"/>
        <rFont val="Arial"/>
        <family val="2"/>
        <charset val="204"/>
      </rPr>
      <t>DN25</t>
    </r>
  </si>
  <si>
    <t>ჭანჭიკი ქანჩით</t>
  </si>
  <si>
    <t>უნიტაზის მოწყობა</t>
  </si>
  <si>
    <t>უნიტაზი</t>
  </si>
  <si>
    <r>
      <t xml:space="preserve">კანალიზაციის  </t>
    </r>
    <r>
      <rPr>
        <b/>
        <sz val="10"/>
        <rFont val="Cambria"/>
        <family val="1"/>
      </rPr>
      <t>PVC</t>
    </r>
    <r>
      <rPr>
        <b/>
        <sz val="10"/>
        <rFont val="AcadNusx"/>
      </rPr>
      <t xml:space="preserve"> მილი სქელკედლიანი, სამაგრებით და ფიტინგებით </t>
    </r>
    <r>
      <rPr>
        <b/>
        <sz val="10"/>
        <rFont val="Calibri"/>
        <family val="2"/>
      </rPr>
      <t xml:space="preserve">   Ø50მმ</t>
    </r>
  </si>
  <si>
    <r>
      <t xml:space="preserve">კანალიზაციის  </t>
    </r>
    <r>
      <rPr>
        <sz val="10"/>
        <rFont val="Cambria"/>
        <family val="1"/>
      </rPr>
      <t>PVC</t>
    </r>
    <r>
      <rPr>
        <sz val="10"/>
        <rFont val="AcadNusx"/>
      </rPr>
      <t xml:space="preserve"> მილი სქელკედლიანი, სამაგრებით და ფიტინგებით </t>
    </r>
    <r>
      <rPr>
        <sz val="10"/>
        <rFont val="Calibri"/>
        <family val="2"/>
      </rPr>
      <t xml:space="preserve">   Ø50მმ</t>
    </r>
  </si>
  <si>
    <r>
      <t xml:space="preserve">კანალიზაციის  </t>
    </r>
    <r>
      <rPr>
        <b/>
        <sz val="10"/>
        <rFont val="Cambria"/>
        <family val="1"/>
      </rPr>
      <t>PVC</t>
    </r>
    <r>
      <rPr>
        <b/>
        <sz val="10"/>
        <rFont val="AcadNusx"/>
      </rPr>
      <t xml:space="preserve"> მილი სქელკედლიანი, სამაგრებით და ფიტინგებით </t>
    </r>
    <r>
      <rPr>
        <b/>
        <sz val="10"/>
        <rFont val="Calibri"/>
        <family val="2"/>
      </rPr>
      <t xml:space="preserve">   Ø100მმ</t>
    </r>
  </si>
  <si>
    <r>
      <t xml:space="preserve">კანალიზაციის  </t>
    </r>
    <r>
      <rPr>
        <sz val="10"/>
        <rFont val="Cambria"/>
        <family val="1"/>
      </rPr>
      <t>PVC</t>
    </r>
    <r>
      <rPr>
        <sz val="10"/>
        <rFont val="AcadNusx"/>
      </rPr>
      <t xml:space="preserve"> მილი სქელკედლიანი, სამაგრებით და ფიტინგებით </t>
    </r>
    <r>
      <rPr>
        <sz val="10"/>
        <rFont val="Calibri"/>
        <family val="2"/>
      </rPr>
      <t xml:space="preserve">   Ø100მმ</t>
    </r>
  </si>
  <si>
    <r>
      <t xml:space="preserve">კაბელი </t>
    </r>
    <r>
      <rPr>
        <sz val="10"/>
        <rFont val="Arial"/>
        <family val="2"/>
        <charset val="204"/>
      </rPr>
      <t xml:space="preserve"> NYM-J</t>
    </r>
    <r>
      <rPr>
        <sz val="10"/>
        <rFont val="AcadNusx"/>
      </rPr>
      <t xml:space="preserve"> 3X4მმ2</t>
    </r>
  </si>
  <si>
    <t>შენობაზე გარეთ ჩამოსაკიდი) დიოდური სანათი სიმძლავრე  12ვტ</t>
  </si>
  <si>
    <t>დიოდური სანათი სიმძლავრე  12ვტ</t>
  </si>
  <si>
    <t>ჯამი-II</t>
  </si>
  <si>
    <t>ჯამი-I</t>
  </si>
  <si>
    <t>ჯამი I+II</t>
  </si>
  <si>
    <t xml:space="preserve">ჯამი,  მათ შორის </t>
  </si>
  <si>
    <t>ზედნადები ხარჯები ელექტრო სამუშაოებზე ხელფასიდან</t>
  </si>
  <si>
    <r>
      <t xml:space="preserve">გეგმიური მოგება </t>
    </r>
    <r>
      <rPr>
        <sz val="10"/>
        <color theme="1"/>
        <rFont val="Calibri"/>
        <family val="2"/>
        <charset val="204"/>
        <scheme val="minor"/>
      </rPr>
      <t xml:space="preserve"> </t>
    </r>
  </si>
  <si>
    <t xml:space="preserve">ზედნადები ხარჯები სამშენებლო და სანტექნიკურ სამუშაოებზე </t>
  </si>
  <si>
    <r>
      <rPr>
        <b/>
        <sz val="10"/>
        <color theme="1"/>
        <rFont val="Calibri"/>
        <family val="2"/>
        <scheme val="minor"/>
      </rPr>
      <t xml:space="preserve">I. </t>
    </r>
    <r>
      <rPr>
        <b/>
        <sz val="10"/>
        <color theme="1"/>
        <rFont val="AcadNusx"/>
      </rPr>
      <t>სამშენებლო  სამუშაოები</t>
    </r>
  </si>
  <si>
    <r>
      <t xml:space="preserve"> </t>
    </r>
    <r>
      <rPr>
        <b/>
        <sz val="10"/>
        <rFont val="Calibri"/>
        <family val="2"/>
        <scheme val="minor"/>
      </rPr>
      <t xml:space="preserve">II. </t>
    </r>
    <r>
      <rPr>
        <b/>
        <sz val="10"/>
        <rFont val="AcadNusx"/>
      </rPr>
      <t>ელქსელის მოწყობის სამუშაოები</t>
    </r>
  </si>
  <si>
    <r>
      <t>I</t>
    </r>
    <r>
      <rPr>
        <b/>
        <sz val="10"/>
        <rFont val="Calibri"/>
        <family val="2"/>
        <scheme val="minor"/>
      </rPr>
      <t>V</t>
    </r>
    <r>
      <rPr>
        <b/>
        <sz val="10"/>
        <rFont val="AcadNusx"/>
      </rPr>
      <t xml:space="preserve"> კატეგორიის გრუნტის მოჭრა ექსკავატორით საძირკვლის მოსაწყობად</t>
    </r>
  </si>
  <si>
    <t xml:space="preserve">ტერიტორიის კეთილმოწყობა </t>
  </si>
  <si>
    <r>
      <t xml:space="preserve">ლოკალური ხარჯთაღრიცხვა </t>
    </r>
    <r>
      <rPr>
        <sz val="11"/>
        <color theme="1"/>
        <rFont val="Calibri"/>
        <family val="2"/>
        <scheme val="minor"/>
      </rPr>
      <t>N5</t>
    </r>
  </si>
  <si>
    <t>sxva masala</t>
  </si>
  <si>
    <t>cali</t>
  </si>
  <si>
    <t xml:space="preserve">ტერიტორიის მოშანდაკება </t>
  </si>
  <si>
    <r>
      <t xml:space="preserve">ტერიტორიის მოშანდაკება (მოსწორება) </t>
    </r>
    <r>
      <rPr>
        <b/>
        <sz val="10"/>
        <rFont val="Arial"/>
        <family val="2"/>
        <charset val="204"/>
      </rPr>
      <t>S</t>
    </r>
    <r>
      <rPr>
        <b/>
        <sz val="10"/>
        <rFont val="AcadNusx"/>
      </rPr>
      <t>=3500მ2 მექანიზმებით</t>
    </r>
  </si>
  <si>
    <t xml:space="preserve"> რკ/ბეტონის სველიწერტილი ერთკაბინიანი</t>
  </si>
  <si>
    <r>
      <t>არმატურა 8</t>
    </r>
    <r>
      <rPr>
        <sz val="10"/>
        <rFont val="Arial"/>
        <family val="2"/>
        <charset val="204"/>
      </rPr>
      <t>A-240-44მ</t>
    </r>
    <r>
      <rPr>
        <sz val="10"/>
        <rFont val="AcadNusx"/>
      </rPr>
      <t xml:space="preserve"> </t>
    </r>
  </si>
  <si>
    <r>
      <t>არმატურა 6</t>
    </r>
    <r>
      <rPr>
        <sz val="10"/>
        <rFont val="Arial"/>
        <family val="2"/>
        <charset val="204"/>
      </rPr>
      <t>A-240-22მ</t>
    </r>
    <r>
      <rPr>
        <sz val="10"/>
        <rFont val="AcadNusx"/>
      </rPr>
      <t xml:space="preserve"> </t>
    </r>
  </si>
  <si>
    <t>გარე კედლების (კეხის) მოწყობა  სამშენებლო ბლოკებით 20X20X40სმ (სისქით 20სმ)</t>
  </si>
  <si>
    <t>მილკვადრატი 40X40X2</t>
  </si>
  <si>
    <t>მილკვადრატი 80X80X3</t>
  </si>
  <si>
    <t>მილკვადრატი 20X20X2</t>
  </si>
  <si>
    <t>ანჯამა</t>
  </si>
  <si>
    <t>ლითონის ზოლოვანა 40X3მმ</t>
  </si>
  <si>
    <t>ბოქლომი</t>
  </si>
  <si>
    <t>ურდული</t>
  </si>
  <si>
    <t xml:space="preserve">e 1-79-3, </t>
  </si>
  <si>
    <t>გრუნტის დამუშავება ხელით საკაბელო არხისათვის ზომით  0,2*0.20*245 მ და ზედმეტი გრუნტის ადგილზე მოსწორება</t>
  </si>
  <si>
    <t>გრძ/მ</t>
  </si>
  <si>
    <r>
      <t xml:space="preserve">ფოლადის მრგვალი მილი დ=114*3,5მმ </t>
    </r>
    <r>
      <rPr>
        <sz val="10"/>
        <rFont val="Calibri"/>
        <family val="2"/>
      </rPr>
      <t>L=3,5</t>
    </r>
    <r>
      <rPr>
        <sz val="10"/>
        <rFont val="AcadNusx"/>
      </rPr>
      <t>მ (მიწის დონიდან)</t>
    </r>
  </si>
  <si>
    <t>ლითონის ფურცელი 0,12*0,12*2მმ -1ცალი</t>
  </si>
  <si>
    <t>ლითონის ფურცელი 100*150*2მმ -2ცალი</t>
  </si>
  <si>
    <t>განათების ახალი ბოძების  დამზადება და მონტაჟი - 25ცალი (ბოძებზე უნდა მოხდეს გამანაწილებელი კოლოფის ჩასასმელად და კაბელის გასატარებლად საჭირო ხუფების ამოჭრა)</t>
  </si>
  <si>
    <t>წითელი გოფრირებული  კაბელის გასატარებელი მილი -ორშრიანი, მიწაში ჩასადები დ-50 მმ ღირებულება</t>
  </si>
  <si>
    <t xml:space="preserve">23-1-1  </t>
  </si>
  <si>
    <r>
      <t xml:space="preserve">ფოლადის მრგვალი მილი დ=40*3მმ </t>
    </r>
    <r>
      <rPr>
        <sz val="10"/>
        <rFont val="Calibri"/>
        <family val="2"/>
      </rPr>
      <t>L=1,1</t>
    </r>
    <r>
      <rPr>
        <sz val="10"/>
        <rFont val="AcadNusx"/>
      </rPr>
      <t>მ</t>
    </r>
  </si>
  <si>
    <t xml:space="preserve">განათების კაბელების მონტაჟი </t>
  </si>
  <si>
    <t>კაბელის მომჭერი ხრახნიანი დ=1,5მმ</t>
  </si>
  <si>
    <t xml:space="preserve">კაბელის დაბოლოება 2,5მმ </t>
  </si>
  <si>
    <t>კაბელის მომჭერი ხრახნიანი დ=10მმ</t>
  </si>
  <si>
    <t xml:space="preserve">კაბელის დაბოლოება 10მმ </t>
  </si>
  <si>
    <t>კაბელის მომჭერი ხრახნიანი დ=2,5მმ</t>
  </si>
  <si>
    <r>
      <t>გარე მონტაჟის გამანაწილებელი კოლოფი  80*120*55მმ ზომის, დაცვის კლასი</t>
    </r>
    <r>
      <rPr>
        <b/>
        <sz val="10"/>
        <rFont val="Arial"/>
        <family val="2"/>
        <charset val="204"/>
      </rPr>
      <t xml:space="preserve">  IP54</t>
    </r>
  </si>
  <si>
    <t>განათების ბოძების დამიწების მოწყობა - 16 ცალი</t>
  </si>
  <si>
    <r>
      <t xml:space="preserve">ლითონის კუთხოვანა 40X40X4მმ </t>
    </r>
    <r>
      <rPr>
        <sz val="10"/>
        <color indexed="8"/>
        <rFont val="Calibri"/>
        <family val="2"/>
      </rPr>
      <t>L=</t>
    </r>
    <r>
      <rPr>
        <sz val="10"/>
        <color indexed="8"/>
        <rFont val="AcadNusx"/>
      </rPr>
      <t xml:space="preserve">1,0მ -1ცალი </t>
    </r>
  </si>
  <si>
    <t>ლითონის ზოლოვანა  40X4მმ L=1,0მ -1ცალი ფოლადის დამამიწებლით</t>
  </si>
  <si>
    <t>პერფორირებული დამიწების სოლი 1.0 მ. -2ცალი</t>
  </si>
  <si>
    <t xml:space="preserve">დამიწების სალტე 40X3მმ L=2,0მ </t>
  </si>
  <si>
    <r>
      <t xml:space="preserve">განათების ფარის მონტაჟი წყალგაუმტარი პლასტმასის ელ. კარადა დაცვის კლასი </t>
    </r>
    <r>
      <rPr>
        <b/>
        <sz val="10"/>
        <color indexed="8"/>
        <rFont val="Arial"/>
        <family val="2"/>
        <charset val="204"/>
      </rPr>
      <t>IP44</t>
    </r>
    <r>
      <rPr>
        <b/>
        <sz val="10"/>
        <color indexed="8"/>
        <rFont val="AcadNusx"/>
      </rPr>
      <t xml:space="preserve">  </t>
    </r>
    <r>
      <rPr>
        <b/>
        <sz val="10"/>
        <color indexed="8"/>
        <rFont val="Arial"/>
        <family val="2"/>
        <charset val="204"/>
      </rPr>
      <t>40x30x15სმ</t>
    </r>
  </si>
  <si>
    <t>kompl</t>
  </si>
  <si>
    <r>
      <t xml:space="preserve">ავტომატ ამომრთველი 3p-63A </t>
    </r>
    <r>
      <rPr>
        <b/>
        <sz val="10"/>
        <color indexed="8"/>
        <rFont val="Calibri"/>
        <family val="2"/>
      </rPr>
      <t/>
    </r>
  </si>
  <si>
    <r>
      <t xml:space="preserve">ავტომატ ამომრთველი 1p-50A </t>
    </r>
    <r>
      <rPr>
        <b/>
        <sz val="10"/>
        <color indexed="8"/>
        <rFont val="Calibri"/>
        <family val="2"/>
      </rPr>
      <t/>
    </r>
  </si>
  <si>
    <r>
      <t xml:space="preserve">ავტომატ ამომრთველი 1p-32A </t>
    </r>
    <r>
      <rPr>
        <b/>
        <sz val="10"/>
        <color indexed="8"/>
        <rFont val="Calibri"/>
        <family val="2"/>
      </rPr>
      <t/>
    </r>
  </si>
  <si>
    <t>ფოტო რელე</t>
  </si>
  <si>
    <t>საიზოლაციო ჟელე</t>
  </si>
  <si>
    <r>
      <t>სანათების თავის მონტაჟი (სანათის ტიპი: ქუჩის სანათი მახასიათებლები:  ლედ სანათი კორპუსი: ალუმინი ფერი: ნაცრისფერი, შავი  სტილი: მოდერნი ნათება: ლამპიონის ლედ სანათი 100</t>
    </r>
    <r>
      <rPr>
        <b/>
        <sz val="10"/>
        <color indexed="8"/>
        <rFont val="Calibri"/>
        <family val="2"/>
        <scheme val="minor"/>
      </rPr>
      <t>W</t>
    </r>
    <r>
      <rPr>
        <b/>
        <sz val="9"/>
        <color indexed="8"/>
        <rFont val="AcadNusx"/>
      </rPr>
      <t>;
 I</t>
    </r>
    <r>
      <rPr>
        <b/>
        <sz val="10"/>
        <color indexed="8"/>
        <rFont val="Calibri"/>
        <family val="2"/>
        <scheme val="minor"/>
      </rPr>
      <t>P</t>
    </r>
    <r>
      <rPr>
        <b/>
        <sz val="9"/>
        <color indexed="8"/>
        <rFont val="AcadNusx"/>
      </rPr>
      <t>65-67; 4000-6500</t>
    </r>
    <r>
      <rPr>
        <b/>
        <sz val="10"/>
        <color indexed="8"/>
        <rFont val="Calibri"/>
        <family val="2"/>
        <scheme val="minor"/>
      </rPr>
      <t>k</t>
    </r>
    <r>
      <rPr>
        <b/>
        <sz val="9"/>
        <color indexed="8"/>
        <rFont val="AcadNusx"/>
      </rPr>
      <t xml:space="preserve">
</t>
    </r>
  </si>
  <si>
    <r>
      <rPr>
        <sz val="10"/>
        <color indexed="8"/>
        <rFont val="AcadNusx"/>
      </rPr>
      <t>სანათების თავის მონტაჟი (სანათის ტიპი: ქუჩის სანათი მახასიათებლები:  ლედ სანათი კორპუსი: ალუმინი ფერი: ნაცრისფერი, შავი  სტილი: მოდერნი ნათება: ლამპიონის ლედ სანათი</t>
    </r>
    <r>
      <rPr>
        <sz val="10"/>
        <color indexed="8"/>
        <rFont val="Calibri"/>
        <family val="2"/>
        <scheme val="minor"/>
      </rPr>
      <t xml:space="preserve"> 100W;  IP 65-67; 4000-6500k</t>
    </r>
  </si>
  <si>
    <t>სატრანსპორტო ხარჯი (მასალების ღირებულებიდან)</t>
  </si>
  <si>
    <r>
      <rPr>
        <sz val="10"/>
        <rFont val="Calibri"/>
        <family val="2"/>
        <scheme val="minor"/>
      </rPr>
      <t xml:space="preserve">I </t>
    </r>
    <r>
      <rPr>
        <sz val="10"/>
        <rFont val="AcadNusx"/>
      </rPr>
      <t>თავი-სამშენებლო სამუშაოები</t>
    </r>
  </si>
  <si>
    <t>ზედნადები ხარჯი ელექტრო სამონტაჟო სამუშაოები-ხელფასიდან</t>
  </si>
  <si>
    <r>
      <rPr>
        <b/>
        <sz val="10"/>
        <color theme="1"/>
        <rFont val="AcadNusx"/>
      </rPr>
      <t xml:space="preserve">ჯამი </t>
    </r>
    <r>
      <rPr>
        <b/>
        <sz val="10"/>
        <color theme="1"/>
        <rFont val="Calibri"/>
        <family val="2"/>
        <scheme val="minor"/>
      </rPr>
      <t>II-</t>
    </r>
    <r>
      <rPr>
        <b/>
        <sz val="10"/>
        <color theme="1"/>
        <rFont val="AcadNusx"/>
      </rPr>
      <t>თავი</t>
    </r>
  </si>
  <si>
    <t>სულ (ჯამი-Iთავი + ჯამი II-თავი)</t>
  </si>
  <si>
    <r>
      <t>ჯამი-</t>
    </r>
    <r>
      <rPr>
        <b/>
        <sz val="10"/>
        <rFont val="Calibri"/>
        <family val="2"/>
        <scheme val="minor"/>
      </rPr>
      <t>I</t>
    </r>
    <r>
      <rPr>
        <b/>
        <sz val="10"/>
        <rFont val="AcadNusx"/>
      </rPr>
      <t>თავი</t>
    </r>
  </si>
  <si>
    <t>მონოლითური რკ/ბეტონის ლენტური საძირკვლის და ზეძირკველის მოწყობა (განათების ბოძების 25ცალი ჩაბეტონებით)</t>
  </si>
  <si>
    <t xml:space="preserve">შემოღობვისათვის არხში გრუნტის დამუშავება ექსკავატორით </t>
  </si>
  <si>
    <r>
      <t>არმატურა 8</t>
    </r>
    <r>
      <rPr>
        <sz val="10"/>
        <rFont val="Arial"/>
        <family val="2"/>
        <charset val="204"/>
      </rPr>
      <t>A-240-1936მ</t>
    </r>
    <r>
      <rPr>
        <sz val="10"/>
        <rFont val="AcadNusx"/>
      </rPr>
      <t xml:space="preserve"> </t>
    </r>
  </si>
  <si>
    <r>
      <t>არმატურა 12</t>
    </r>
    <r>
      <rPr>
        <sz val="10"/>
        <rFont val="Arial"/>
        <family val="2"/>
        <charset val="204"/>
      </rPr>
      <t>A-500-965მ</t>
    </r>
  </si>
  <si>
    <t xml:space="preserve"> გრუნტის ტრანსპორტირება 15კმ-მდე</t>
  </si>
  <si>
    <t>ქვიშა-ღორღის საფუძვლის მოწყობა დატკეპვნით სისქით 10სმ</t>
  </si>
  <si>
    <t xml:space="preserve">2,300 ნიშნულზე მონოლითური რკ/ბეტონის   კოჭის მოწყობა </t>
  </si>
  <si>
    <r>
      <t>არმატურა 12</t>
    </r>
    <r>
      <rPr>
        <sz val="10"/>
        <rFont val="Arial"/>
        <family val="2"/>
        <charset val="204"/>
      </rPr>
      <t>A-500-32,0მ</t>
    </r>
  </si>
  <si>
    <r>
      <t>არმატურა 8</t>
    </r>
    <r>
      <rPr>
        <sz val="10"/>
        <rFont val="Arial"/>
        <family val="2"/>
        <charset val="204"/>
      </rPr>
      <t>A-240-64,8მ</t>
    </r>
    <r>
      <rPr>
        <sz val="10"/>
        <rFont val="AcadNusx"/>
      </rPr>
      <t xml:space="preserve"> </t>
    </r>
  </si>
  <si>
    <t>მილკვადრატი 40X40X3(მმ)-18მ</t>
  </si>
  <si>
    <t>ელექტროსამონტაჟო სამუშაოები</t>
  </si>
  <si>
    <t xml:space="preserve">დაბა ახალდაბის გარე წყალ-კანალიზაცია </t>
  </si>
  <si>
    <r>
      <t xml:space="preserve">ლოკალური ხარჯთაღრიცხვა </t>
    </r>
    <r>
      <rPr>
        <sz val="11"/>
        <color theme="1"/>
        <rFont val="Calibri"/>
        <family val="2"/>
        <scheme val="minor"/>
      </rPr>
      <t>N6</t>
    </r>
  </si>
  <si>
    <t xml:space="preserve">წყალსადენისათვის არხში გრუნტის დამუშავება ექსკავატორით </t>
  </si>
  <si>
    <t xml:space="preserve">გრუნტის დამუშავება  ხელით არხში  </t>
  </si>
  <si>
    <t>გადამყვანი 25*20</t>
  </si>
  <si>
    <t>სამკაპი გადამყვანი 25*25*20</t>
  </si>
  <si>
    <t>წყალსადენი</t>
  </si>
  <si>
    <t xml:space="preserve">გრუნტის დამუშავება ექსკავატორით </t>
  </si>
  <si>
    <t>რკ/ბეტონის ჭის ქვეშ ქვიშა ხრეშოვანი საფუძვლის მოწყობა</t>
  </si>
  <si>
    <t>საკანალიზაციო ორმო</t>
  </si>
  <si>
    <t xml:space="preserve">გადახურვის ფილა თუჯის მრგვალი ხუფით </t>
  </si>
  <si>
    <t>ვენტილი დ=25მმ</t>
  </si>
  <si>
    <t>წყალსადენის მილის მიერთება არსებულ ქსელთან</t>
  </si>
  <si>
    <t>არხში ქვიშის ბალიშის მოწყობა სისქით 20 სმ</t>
  </si>
  <si>
    <t xml:space="preserve">Sromis danaxarji  </t>
  </si>
  <si>
    <t>kac/saT</t>
  </si>
  <si>
    <t>eqskavatori</t>
  </si>
  <si>
    <t>man/saT</t>
  </si>
  <si>
    <t>sxvadasxva manqanebi</t>
  </si>
  <si>
    <t>1-22-16</t>
  </si>
  <si>
    <t>e 1-80-8</t>
  </si>
  <si>
    <t>moWrili gruntis ukuCayra da zedmeti gruntis mosworeba adgilze</t>
  </si>
  <si>
    <t xml:space="preserve">Sromis danaxarjebi     </t>
  </si>
  <si>
    <t>k/sT</t>
  </si>
  <si>
    <t>kac/sT</t>
  </si>
  <si>
    <t xml:space="preserve">sxvadasxva manqana </t>
  </si>
  <si>
    <t>sxvadasxva masala</t>
  </si>
  <si>
    <t>e 6-1-22</t>
  </si>
  <si>
    <t>sayalibe fari</t>
  </si>
  <si>
    <t>xis masala</t>
  </si>
  <si>
    <t xml:space="preserve">sxvadasxva masalebi  </t>
  </si>
  <si>
    <t xml:space="preserve">Sromis danaxarji </t>
  </si>
  <si>
    <t xml:space="preserve">meqanizmebi </t>
  </si>
  <si>
    <t>mavTuli gadasabmeli diametriT 1,1mm</t>
  </si>
  <si>
    <t>e 6-1-19</t>
  </si>
  <si>
    <t>betoni m-325</t>
  </si>
  <si>
    <t xml:space="preserve">xis sayalibe fari </t>
  </si>
  <si>
    <t xml:space="preserve">xis masala </t>
  </si>
  <si>
    <t>6-12-4</t>
  </si>
  <si>
    <t xml:space="preserve">sxvasxva manqanebi </t>
  </si>
  <si>
    <r>
      <t xml:space="preserve">betoni  </t>
    </r>
    <r>
      <rPr>
        <sz val="10"/>
        <rFont val="Calibri"/>
        <family val="2"/>
        <scheme val="minor"/>
      </rPr>
      <t>B</t>
    </r>
    <r>
      <rPr>
        <sz val="10"/>
        <rFont val="AcadNusx"/>
      </rPr>
      <t>-25</t>
    </r>
  </si>
  <si>
    <t>xis yalibi sisqiT 25mm</t>
  </si>
  <si>
    <t>\</t>
  </si>
  <si>
    <t>eleqtrodi</t>
  </si>
  <si>
    <t xml:space="preserve">6-15-2 </t>
  </si>
  <si>
    <t xml:space="preserve">6-15-11 </t>
  </si>
  <si>
    <t>6-9.-3</t>
  </si>
  <si>
    <t>c</t>
  </si>
  <si>
    <r>
      <t xml:space="preserve">ანკერი </t>
    </r>
    <r>
      <rPr>
        <sz val="10"/>
        <rFont val="Arial"/>
        <family val="2"/>
        <charset val="204"/>
      </rPr>
      <t xml:space="preserve"> M20</t>
    </r>
    <r>
      <rPr>
        <sz val="10"/>
        <rFont val="AcadNusx"/>
      </rPr>
      <t xml:space="preserve"> სიგრძით 220მმ</t>
    </r>
  </si>
  <si>
    <t xml:space="preserve">sxvadasxva meqanizmebi </t>
  </si>
  <si>
    <t xml:space="preserve">
11-8-1 </t>
  </si>
  <si>
    <t>ქვიშა-ცემენტის მოჭიმვის მოწყობა სისქით 50მმ</t>
  </si>
  <si>
    <r>
      <t>m</t>
    </r>
    <r>
      <rPr>
        <b/>
        <vertAlign val="superscript"/>
        <sz val="10"/>
        <color theme="1"/>
        <rFont val="AcadNusx"/>
      </rPr>
      <t>2</t>
    </r>
  </si>
  <si>
    <t>Sromis danaxarjebi</t>
  </si>
  <si>
    <t xml:space="preserve">manqanebi </t>
  </si>
  <si>
    <t xml:space="preserve">qviSa-cementis xsnari </t>
  </si>
  <si>
    <r>
      <t>m</t>
    </r>
    <r>
      <rPr>
        <vertAlign val="superscript"/>
        <sz val="10"/>
        <color theme="1"/>
        <rFont val="AcadNusx"/>
      </rPr>
      <t>3</t>
    </r>
  </si>
  <si>
    <t>webo-cementi</t>
  </si>
  <si>
    <t>g.m</t>
  </si>
  <si>
    <t>man/saaT</t>
  </si>
  <si>
    <t>cementis xsnari</t>
  </si>
  <si>
    <t>bloki betonis 40X20X20(sm)</t>
  </si>
  <si>
    <t>e15-6-3</t>
  </si>
  <si>
    <t>masalebi: cementis xsnari</t>
  </si>
  <si>
    <t>1m2</t>
  </si>
  <si>
    <t xml:space="preserve">SromiTi resursebi </t>
  </si>
  <si>
    <t>sxvadasxva masalebi</t>
  </si>
  <si>
    <t>10-9-4</t>
  </si>
  <si>
    <t>xis Zeli</t>
  </si>
  <si>
    <t>xis antiseptikuri laqis Rirebuleba</t>
  </si>
  <si>
    <t>amwe saavtomobilo svlaze 16t</t>
  </si>
  <si>
    <r>
      <t>m</t>
    </r>
    <r>
      <rPr>
        <b/>
        <vertAlign val="superscript"/>
        <sz val="10"/>
        <rFont val="AcadNusx"/>
      </rPr>
      <t>3</t>
    </r>
  </si>
  <si>
    <t>sxva masalebi</t>
  </si>
  <si>
    <t>e10-11</t>
  </si>
  <si>
    <t>e12-9-6</t>
  </si>
  <si>
    <t>biTumis mastika</t>
  </si>
  <si>
    <t>liTonis mavTuli</t>
  </si>
  <si>
    <t>თბოიზოლაცია ქვაბამბით სისქით -100მმ</t>
  </si>
  <si>
    <t>დეკორატიული პლინტუსი-45გრძ.მ</t>
  </si>
  <si>
    <t>ჭერის დამუშავება და მაღალხარისხოვანი  შეღებვა წყალ ემულსიის საღებავით-2ფენა (ფერი დამკვეთთან შეთანხმებით)</t>
  </si>
  <si>
    <t xml:space="preserve">sagrunte masala (ფითხი) </t>
  </si>
  <si>
    <r>
      <t xml:space="preserve">saRebavi </t>
    </r>
    <r>
      <rPr>
        <sz val="11"/>
        <color indexed="10"/>
        <rFont val="AcadNusx"/>
      </rPr>
      <t/>
    </r>
  </si>
  <si>
    <r>
      <t xml:space="preserve">სხვა მასალები  </t>
    </r>
    <r>
      <rPr>
        <sz val="10"/>
        <rFont val="AcadNusx"/>
      </rPr>
      <t>(samagrevi)</t>
    </r>
  </si>
  <si>
    <t>ლითონის კონსტრუქციების დაგრუნტვა და შეღებვა ანტიკოროზიული საღებავით ორი ფენა</t>
  </si>
  <si>
    <t>e10-13-1</t>
  </si>
  <si>
    <t>Sromis danaxarji</t>
  </si>
  <si>
    <t>e 6-1-16</t>
  </si>
  <si>
    <t xml:space="preserve">Sromis danaxarjebi </t>
  </si>
  <si>
    <t xml:space="preserve">sxva manqana </t>
  </si>
  <si>
    <t xml:space="preserve">betoni m-325: </t>
  </si>
  <si>
    <r>
      <t xml:space="preserve">betonis Rirebuleba </t>
    </r>
    <r>
      <rPr>
        <sz val="10"/>
        <rFont val="Arial"/>
        <family val="2"/>
        <charset val="204"/>
      </rPr>
      <t>B25</t>
    </r>
  </si>
  <si>
    <t>სატრანსპორტო ხარჯი (მასალის ღირებულებიდან)</t>
  </si>
  <si>
    <t>8-414-6</t>
  </si>
  <si>
    <t>sxva manqana</t>
  </si>
  <si>
    <t xml:space="preserve">e 1-22-9 </t>
  </si>
  <si>
    <t xml:space="preserve">manqanebi: eqskavatori </t>
  </si>
  <si>
    <t>srf 13,1-15</t>
  </si>
  <si>
    <t>tn</t>
  </si>
  <si>
    <t>ავტო/თვითმცლელი</t>
  </si>
  <si>
    <t>ჩასატანებელი დეტალის დამზადება და მონტაჟი -6c</t>
  </si>
  <si>
    <t>ლითონის ფურცლოვანა 200*200მმ სისქით 12მმ</t>
  </si>
  <si>
    <t xml:space="preserve">კედლების მოპირკეთება ადგილობრივი ბუნებრივი ქვით </t>
  </si>
  <si>
    <t>11-30-2</t>
  </si>
  <si>
    <t>sxvadasxva manqana</t>
  </si>
  <si>
    <r>
      <t xml:space="preserve">სახურავის შეფიცვრა </t>
    </r>
    <r>
      <rPr>
        <b/>
        <sz val="10"/>
        <rFont val="Arial"/>
        <family val="2"/>
        <charset val="204"/>
      </rPr>
      <t>S</t>
    </r>
    <r>
      <rPr>
        <b/>
        <sz val="10"/>
        <rFont val="AcadNusx"/>
      </rPr>
      <t>=5,5მ2, სისქით  30მმ და დამუშავება ანტისეპტიკური ხსნარით</t>
    </r>
  </si>
  <si>
    <t>lursmani, ლითონის თვითმჭრელი (უქუდო)</t>
  </si>
  <si>
    <t>34-59-7 34-61-15</t>
  </si>
  <si>
    <t>მეტალოპლასმასის ფერადი ფანჯარა (არანაკლებ 50მმ სისქის ხის ფაქტურით) ზომებით (0,6X0,4)-1კომპ.აქსესუარებით</t>
  </si>
  <si>
    <t>გრუნტის დატვირთვა ა/მან ექსკავატორით</t>
  </si>
  <si>
    <t xml:space="preserve">მონოლითური რკ/ბეტონის ფილის მოწყობა </t>
  </si>
  <si>
    <t xml:space="preserve">მეტალოპლასმასის ფერადი (არანაკლებ 50მმ სისქის ხის ფაქტურით) კარი  (ზომებით 0,9X2,10მ)-2კომპ </t>
  </si>
  <si>
    <t>მეტალოპლასმასის ფერადი (არანაკლებ 50მმ სისქის ხის ფაქტურით) კარი აქსესუარებით</t>
  </si>
  <si>
    <t>e 1-29-6,12</t>
  </si>
  <si>
    <t xml:space="preserve">სამშენებლო ნარჩენების (რკ/ბეტონის კონსტრუქციების ნამტრვევები) მოჭრა ექსკავატორით </t>
  </si>
  <si>
    <t>მოსწორება (გრუნტის გადაადგილება ბულდოზერით 70მ-მდე მანძილზე)</t>
  </si>
  <si>
    <t xml:space="preserve">manqanebi: buldozeri </t>
  </si>
  <si>
    <t>buldozeri</t>
  </si>
  <si>
    <t>greideri</t>
  </si>
  <si>
    <t>1-116-13</t>
  </si>
  <si>
    <t>wyali</t>
  </si>
  <si>
    <t xml:space="preserve">3500მ2 ტერიტორიაზე ქვიშა-ხრეშოვანი ნარევის საფუძვლის მოწყობა, დატკეპვნით სისქით 20სმ  </t>
  </si>
  <si>
    <t xml:space="preserve">avtogreideri </t>
  </si>
  <si>
    <t xml:space="preserve">satkepni </t>
  </si>
  <si>
    <t xml:space="preserve">sarwyavi manwana </t>
  </si>
  <si>
    <t>.27-7</t>
  </si>
  <si>
    <t xml:space="preserve">გრუნტის დამუშავება  ხელით არხში </t>
  </si>
  <si>
    <t xml:space="preserve">ქვიშა-ღორღის საფუძვლის სისქით 10სმ დატკეპვნით მოწყობა </t>
  </si>
  <si>
    <t>man/sT</t>
  </si>
  <si>
    <r>
      <t xml:space="preserve">ლითონის (პოლიეთილენით დაფარული  გალვანიზირებული) ღობის მოწყობა ლითონის დგარებზე </t>
    </r>
    <r>
      <rPr>
        <b/>
        <sz val="10"/>
        <rFont val="Arial"/>
        <family val="2"/>
        <charset val="204"/>
      </rPr>
      <t xml:space="preserve">L </t>
    </r>
    <r>
      <rPr>
        <b/>
        <sz val="10"/>
        <rFont val="AcadNusx"/>
      </rPr>
      <t>-245g.m</t>
    </r>
  </si>
  <si>
    <r>
      <t xml:space="preserve">პოლიეთილენით დაფარული ლითონის ღობის პანელი ზომით 2,0*2,5მ ლითონის დgaრი სიმაღლით 2,70მ -98 სექცია </t>
    </r>
    <r>
      <rPr>
        <sz val="10"/>
        <rFont val="Arial"/>
        <family val="2"/>
        <charset val="204"/>
      </rPr>
      <t>S</t>
    </r>
    <r>
      <rPr>
        <sz val="10"/>
        <rFont val="AcadNusx"/>
      </rPr>
      <t>=490kv.m</t>
    </r>
  </si>
  <si>
    <t>7-22-1</t>
  </si>
  <si>
    <t>liTonis WiSkaris da klutikaris montaJi saZirkvlis mowyobiT</t>
  </si>
  <si>
    <t>amwe avtosvlaze</t>
  </si>
  <si>
    <t>16-7-4</t>
  </si>
  <si>
    <t xml:space="preserve">Sromis danaxarjebi  </t>
  </si>
  <si>
    <t>ლითონის მრგვალი მილის დ-63 მმ ჩადება არხში (ჭიშკარი)</t>
  </si>
  <si>
    <t xml:space="preserve">foladis milebi d=63mmm </t>
  </si>
  <si>
    <t>წითელი გოფრირებული  კაბელის გასატარებელი მილი -ორშრიანი, მიწაში ჩასადები დ-50მმ ღირებულება</t>
  </si>
  <si>
    <t>წითელი გოფრირებული კაბელის გასატარებელი მილი -ორშრიანი, მიწაში ჩასადები დ-50მმ ჩადება არხში (განათების და ვიდეო კამერების ელ. ძალოვანი კაბელებისათვის)</t>
  </si>
  <si>
    <t>წითელი გოფრირებული კაბელის გასატარებელი მილი-ორშრიანი, მიწაში ჩასადები დ-50მმ ჩადება არხში (ვიდეო კამერების ინტერნეტ კაბელებისათვის)</t>
  </si>
  <si>
    <t>qviSa</t>
  </si>
  <si>
    <t>33-20-8</t>
  </si>
  <si>
    <r>
      <rPr>
        <sz val="10"/>
        <color indexed="8"/>
        <rFont val="Sylfaen"/>
        <family val="1"/>
      </rPr>
      <t>კაბელი NYM-J    - 3x10მმ</t>
    </r>
    <r>
      <rPr>
        <vertAlign val="superscript"/>
        <sz val="10"/>
        <color indexed="8"/>
        <rFont val="Sylfaen"/>
        <family val="1"/>
      </rPr>
      <t xml:space="preserve">2 </t>
    </r>
    <r>
      <rPr>
        <vertAlign val="superscript"/>
        <sz val="14"/>
        <color indexed="8"/>
        <rFont val="Sylfaen"/>
        <family val="1"/>
      </rPr>
      <t xml:space="preserve"> </t>
    </r>
  </si>
  <si>
    <r>
      <t>გარე მონტაჟის გამანაწილებელი კოლოფი  80*120*55მმ ზომის, დაცვის კლასი</t>
    </r>
    <r>
      <rPr>
        <sz val="10"/>
        <rFont val="Arial"/>
        <family val="2"/>
        <charset val="204"/>
      </rPr>
      <t xml:space="preserve">  IP54</t>
    </r>
  </si>
  <si>
    <r>
      <t>ფოტო რელე: ნომინალური  ძაბვა 230ვ, ნომინალური დენი 20ა, დაცვის კლასი</t>
    </r>
    <r>
      <rPr>
        <b/>
        <sz val="10"/>
        <color indexed="8"/>
        <rFont val="Arial"/>
        <family val="2"/>
        <charset val="204"/>
      </rPr>
      <t xml:space="preserve"> IP44,</t>
    </r>
    <r>
      <rPr>
        <b/>
        <sz val="10"/>
        <color indexed="8"/>
        <rFont val="AcadNusx"/>
      </rPr>
      <t xml:space="preserve"> ამოქმედების ზღურბლი  რეგულირებადი      </t>
    </r>
  </si>
  <si>
    <t>8-525-2</t>
  </si>
  <si>
    <t>21-26-1</t>
  </si>
  <si>
    <t>avtohidroamwevi</t>
  </si>
  <si>
    <t>amwe saavtomobilosvlaze 10t</t>
  </si>
  <si>
    <t>ამწე</t>
  </si>
  <si>
    <t>traqtori</t>
  </si>
  <si>
    <t>33-204-1</t>
  </si>
  <si>
    <t>არხში ქვიშის ბალიშის მოწყობა სისქით 15სმ</t>
  </si>
  <si>
    <r>
      <t>წყალგაუმტარი პლასტმასის ელ. კარადა დაცვის კლასი</t>
    </r>
    <r>
      <rPr>
        <sz val="10"/>
        <rFont val="Arial"/>
        <family val="2"/>
        <charset val="204"/>
      </rPr>
      <t xml:space="preserve"> IP44  40x30x15სმ </t>
    </r>
  </si>
  <si>
    <t>ქვიშა-ხრეშოვანი ნარევის (balasti)</t>
  </si>
  <si>
    <t>9-4-8</t>
  </si>
  <si>
    <t>გრუნტის დამუშავება ხელით არხში</t>
  </si>
  <si>
    <t>16-24-3</t>
  </si>
  <si>
    <t>man.</t>
  </si>
  <si>
    <t>masalebi: milebi d-25mm</t>
  </si>
  <si>
    <t>mufta</t>
  </si>
  <si>
    <t>samkapi</t>
  </si>
  <si>
    <r>
      <t>ცივი წყლის მილები 10მმ-იანი სისქის თბოიზოლაციით, გადამყვანებით, ფიტინგებით და სამაგრებით მილი Ø</t>
    </r>
    <r>
      <rPr>
        <b/>
        <sz val="10"/>
        <rFont val="Arial"/>
        <family val="2"/>
        <charset val="204"/>
      </rPr>
      <t>25x2.8</t>
    </r>
  </si>
  <si>
    <t>16-20-1</t>
  </si>
  <si>
    <t>foladis mili d-25mm</t>
  </si>
  <si>
    <t>betoni m-200</t>
  </si>
  <si>
    <r>
      <t xml:space="preserve">ანაკრები რკ/ბეტონის რგოლი d=2,0მ, </t>
    </r>
    <r>
      <rPr>
        <sz val="10"/>
        <rFont val="Arial"/>
        <family val="2"/>
        <charset val="204"/>
      </rPr>
      <t>h</t>
    </r>
    <r>
      <rPr>
        <sz val="10"/>
        <rFont val="AcadNusx"/>
      </rPr>
      <t>=1.0მ</t>
    </r>
  </si>
  <si>
    <t>23-12-3</t>
  </si>
  <si>
    <t>ანაკრები რკ/ბეტონის საკანალიზაციო ჭა d=2000მმ სიმაღლით 4.0მ, თუჯის ხუფით</t>
  </si>
  <si>
    <r>
      <t xml:space="preserve"> </t>
    </r>
    <r>
      <rPr>
        <b/>
        <sz val="10"/>
        <rFont val="Calibri"/>
        <family val="2"/>
        <scheme val="minor"/>
      </rPr>
      <t>II -</t>
    </r>
    <r>
      <rPr>
        <b/>
        <sz val="10"/>
        <rFont val="AcadNusx"/>
      </rPr>
      <t>თავი ელექტრო სამონტაჟო სამუშაოები</t>
    </r>
  </si>
  <si>
    <t>Sedgenilia  IIIkv. 2023w mimdinare fasebSi</t>
  </si>
  <si>
    <t>ნეძვის საქმიანი ეზოს ერთგანყოფილებიანი საპირფარეშო</t>
  </si>
  <si>
    <t>ნეძვის საქმიანი ეზოს ტერიტორიის კეთილმოწყობა</t>
  </si>
  <si>
    <t>ნეძვის საქმიანი ეზოს გარე წყალ-კანალიზაცია</t>
  </si>
  <si>
    <r>
      <t xml:space="preserve">ლოკალური ხარჯთაღრიცხვა </t>
    </r>
    <r>
      <rPr>
        <sz val="11"/>
        <color theme="1"/>
        <rFont val="Calibri"/>
        <family val="2"/>
        <scheme val="minor"/>
      </rPr>
      <t>N1</t>
    </r>
  </si>
  <si>
    <t xml:space="preserve">ბორჯომ ხარაგაულის ეროვნული პარკის ადმინისტრაცია, დაბა ახალდაბის (ნეძვის საქმიანი ეზოს) სველი წერტილი </t>
  </si>
  <si>
    <t xml:space="preserve">დაბა ახალდაბის (ნეძვის საქმიანი ეზოს) სველი წერტილი </t>
  </si>
  <si>
    <t>ბორჯომ ხარაგაულის ეროვნული პარკის ადმინისტრაცია, დაბა ახალდაბის (ნეძვის საქმისნი ეზოს) სარეინჯერო კომპლექსი</t>
  </si>
  <si>
    <t>დაბა ახალდაბის (ნეძვის საქმიანი ეზოს) სარეინჯერო კომპლექსი</t>
  </si>
  <si>
    <t>ბორჯომ ხარაგაულის ეროვნული პარკის ადმინისტრაცია, დაბა ახალდაბა (ნეძვის საქმიანი ეზოს)</t>
  </si>
  <si>
    <t xml:space="preserve">დაბა ახალდაბის (ნეძვის საქმიანი ეზოს) გარე წყალ-კანალიზაცია </t>
  </si>
  <si>
    <t>ბორჯომ ხარაგაულის ეროვნული პარკის ადმინისტრაციის, დაბა ახალდაბის (ნეძვის საქმიანი ეზოს) სამშენებლო სამუშაოები</t>
  </si>
  <si>
    <t>დანართი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</si>
</sst>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-* #,##0.00_р_._-;\-* #,##0.00_р_._-;_-* &quot;-&quot;??_р_._-;_-@_-"/>
    <numFmt numFmtId="165" formatCode="0.0"/>
    <numFmt numFmtId="166" formatCode="0.000"/>
    <numFmt numFmtId="167" formatCode="#,##0.000"/>
    <numFmt numFmtId="168" formatCode="0.0000"/>
    <numFmt numFmtId="169" formatCode="_-* #,##0.0_-;\-* #,##0.0_-;_-* &quot;-&quot;??_-;_-@_-"/>
    <numFmt numFmtId="170" formatCode="#,##0.0_ ;\-#,##0.0\ "/>
    <numFmt numFmtId="171" formatCode="#,##0.00_ ;\-#,##0.00\ "/>
    <numFmt numFmtId="172" formatCode="#,##0.0"/>
    <numFmt numFmtId="173" formatCode="#,##0.00_ ;[Red]\-#,##0.00\ "/>
    <numFmt numFmtId="174" formatCode="_-* #,##0.0\ _₾_-;\-* #,##0.0\ _₾_-;_-* &quot;-&quot;??\ _₾_-;_-@_-"/>
  </numFmts>
  <fonts count="8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cadNusx"/>
    </font>
    <font>
      <b/>
      <sz val="10"/>
      <name val="AcadNusx"/>
    </font>
    <font>
      <sz val="10"/>
      <name val="Times New Roman"/>
      <family val="1"/>
    </font>
    <font>
      <b/>
      <sz val="11"/>
      <color theme="1"/>
      <name val="Sylfaen"/>
      <family val="1"/>
    </font>
    <font>
      <sz val="8"/>
      <name val="Sylfaen"/>
      <family val="1"/>
    </font>
    <font>
      <sz val="11"/>
      <color theme="1"/>
      <name val="Sylfaen"/>
      <family val="1"/>
    </font>
    <font>
      <i/>
      <sz val="10"/>
      <name val="AcadNusx"/>
    </font>
    <font>
      <sz val="10"/>
      <name val="Calibri"/>
      <family val="2"/>
      <scheme val="minor"/>
    </font>
    <font>
      <sz val="10"/>
      <name val="Sylfaen"/>
      <family val="1"/>
    </font>
    <font>
      <sz val="11"/>
      <name val="AcadNusx"/>
    </font>
    <font>
      <b/>
      <sz val="11"/>
      <name val="AcadNusx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cadNusx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</font>
    <font>
      <b/>
      <sz val="10"/>
      <name val="Arial"/>
      <family val="2"/>
      <charset val="204"/>
    </font>
    <font>
      <b/>
      <sz val="9"/>
      <name val="AcadNusx"/>
    </font>
    <font>
      <b/>
      <sz val="10"/>
      <name val="Calibri"/>
      <family val="2"/>
      <scheme val="minor"/>
    </font>
    <font>
      <b/>
      <u/>
      <sz val="10"/>
      <name val="AcadNusx"/>
    </font>
    <font>
      <sz val="10"/>
      <name val="Helv"/>
    </font>
    <font>
      <b/>
      <sz val="9"/>
      <name val="Arial"/>
      <family val="2"/>
    </font>
    <font>
      <sz val="9"/>
      <name val="Arial"/>
      <family val="2"/>
    </font>
    <font>
      <b/>
      <sz val="10"/>
      <color theme="1"/>
      <name val="AcadNusx"/>
    </font>
    <font>
      <sz val="10"/>
      <color theme="1"/>
      <name val="AcadNusx"/>
    </font>
    <font>
      <i/>
      <sz val="10"/>
      <color theme="1"/>
      <name val="AcadNusx"/>
    </font>
    <font>
      <b/>
      <sz val="10"/>
      <name val="Sylfaen"/>
      <family val="1"/>
    </font>
    <font>
      <sz val="10"/>
      <color indexed="8"/>
      <name val="Sylfaen"/>
      <family val="1"/>
    </font>
    <font>
      <b/>
      <sz val="10"/>
      <color indexed="8"/>
      <name val="AcadNusx"/>
    </font>
    <font>
      <b/>
      <sz val="9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AcadNusx"/>
    </font>
    <font>
      <sz val="10"/>
      <color indexed="8"/>
      <name val="AcadNusx"/>
    </font>
    <font>
      <b/>
      <sz val="11"/>
      <name val="Sylfaen"/>
      <family val="1"/>
    </font>
    <font>
      <sz val="11"/>
      <name val="Sylfaen"/>
      <family val="1"/>
    </font>
    <font>
      <sz val="12"/>
      <color theme="1"/>
      <name val="AcadNusx"/>
    </font>
    <font>
      <b/>
      <sz val="11"/>
      <color theme="1"/>
      <name val="AcadNusx"/>
    </font>
    <font>
      <b/>
      <u/>
      <sz val="9"/>
      <color indexed="8"/>
      <name val="Arial"/>
      <family val="2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  <charset val="204"/>
    </font>
    <font>
      <sz val="10"/>
      <color indexed="10"/>
      <name val="AcadNusx"/>
    </font>
    <font>
      <b/>
      <sz val="10"/>
      <name val="Times New Roman"/>
      <family val="1"/>
      <charset val="204"/>
    </font>
    <font>
      <b/>
      <sz val="10"/>
      <name val="Cambria"/>
      <family val="1"/>
    </font>
    <font>
      <b/>
      <sz val="10"/>
      <name val="Calibri"/>
      <family val="2"/>
    </font>
    <font>
      <sz val="10"/>
      <name val="Cambria"/>
      <family val="1"/>
    </font>
    <font>
      <sz val="1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color theme="1"/>
      <name val="Sylfaen"/>
      <family val="1"/>
    </font>
    <font>
      <vertAlign val="superscript"/>
      <sz val="10"/>
      <color indexed="8"/>
      <name val="Sylfaen"/>
      <family val="1"/>
    </font>
    <font>
      <vertAlign val="superscript"/>
      <sz val="14"/>
      <color indexed="8"/>
      <name val="Sylfaen"/>
      <family val="1"/>
    </font>
    <font>
      <b/>
      <sz val="10"/>
      <color indexed="8"/>
      <name val="Arial"/>
      <family val="2"/>
      <charset val="204"/>
    </font>
    <font>
      <b/>
      <sz val="9"/>
      <color indexed="8"/>
      <name val="AcadNusx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i/>
      <sz val="11"/>
      <name val="AcadNusx"/>
    </font>
    <font>
      <b/>
      <vertAlign val="superscript"/>
      <sz val="10"/>
      <color theme="1"/>
      <name val="AcadNusx"/>
    </font>
    <font>
      <vertAlign val="superscript"/>
      <sz val="10"/>
      <color theme="1"/>
      <name val="AcadNusx"/>
    </font>
    <font>
      <b/>
      <vertAlign val="superscript"/>
      <sz val="10"/>
      <name val="AcadNusx"/>
    </font>
    <font>
      <sz val="11"/>
      <name val="Arial"/>
      <family val="2"/>
    </font>
    <font>
      <sz val="11"/>
      <color indexed="10"/>
      <name val="AcadNusx"/>
    </font>
    <font>
      <b/>
      <sz val="10"/>
      <color indexed="8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color rgb="FF000000"/>
      <name val="AcadNusx"/>
    </font>
    <font>
      <i/>
      <sz val="11"/>
      <name val="Times New Roman"/>
      <family val="1"/>
      <charset val="204"/>
    </font>
    <font>
      <sz val="14"/>
      <color indexed="8"/>
      <name val="Sylfaen"/>
      <family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i/>
      <sz val="9"/>
      <name val="AcadNusx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16" fillId="0" borderId="0"/>
    <xf numFmtId="0" fontId="17" fillId="0" borderId="0"/>
    <xf numFmtId="0" fontId="21" fillId="0" borderId="0"/>
    <xf numFmtId="0" fontId="4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9" fontId="16" fillId="0" borderId="0" applyFont="0" applyFill="0" applyBorder="0" applyAlignment="0" applyProtection="0"/>
    <xf numFmtId="0" fontId="20" fillId="0" borderId="0"/>
    <xf numFmtId="0" fontId="20" fillId="0" borderId="0"/>
    <xf numFmtId="0" fontId="27" fillId="0" borderId="0"/>
    <xf numFmtId="0" fontId="16" fillId="0" borderId="0"/>
    <xf numFmtId="164" fontId="62" fillId="0" borderId="0" applyFont="0" applyFill="0" applyBorder="0" applyAlignment="0" applyProtection="0"/>
    <xf numFmtId="0" fontId="20" fillId="0" borderId="0"/>
  </cellStyleXfs>
  <cellXfs count="905">
    <xf numFmtId="0" fontId="0" fillId="0" borderId="0" xfId="0"/>
    <xf numFmtId="0" fontId="5" fillId="0" borderId="1" xfId="2" applyFont="1" applyBorder="1" applyAlignment="1">
      <alignment horizontal="center" vertical="center" wrapText="1"/>
    </xf>
    <xf numFmtId="0" fontId="5" fillId="0" borderId="1" xfId="2" quotePrefix="1" applyFont="1" applyBorder="1" applyAlignment="1">
      <alignment horizontal="center" vertical="center" wrapText="1"/>
    </xf>
    <xf numFmtId="0" fontId="7" fillId="0" borderId="1" xfId="2" quotePrefix="1" applyFont="1" applyBorder="1" applyAlignment="1">
      <alignment horizontal="center" wrapText="1"/>
    </xf>
    <xf numFmtId="0" fontId="7" fillId="0" borderId="1" xfId="2" quotePrefix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1" fontId="15" fillId="0" borderId="1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3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top" wrapText="1"/>
    </xf>
    <xf numFmtId="0" fontId="18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43" fontId="18" fillId="0" borderId="1" xfId="1" applyFont="1" applyFill="1" applyBorder="1" applyAlignment="1">
      <alignment horizontal="center" vertical="center"/>
    </xf>
    <xf numFmtId="43" fontId="24" fillId="0" borderId="1" xfId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5" fillId="0" borderId="6" xfId="6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/>
    </xf>
    <xf numFmtId="14" fontId="5" fillId="0" borderId="7" xfId="0" applyNumberFormat="1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9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165" fontId="6" fillId="0" borderId="5" xfId="0" applyNumberFormat="1" applyFont="1" applyFill="1" applyBorder="1" applyAlignment="1">
      <alignment horizontal="center" vertical="top" wrapText="1"/>
    </xf>
    <xf numFmtId="2" fontId="5" fillId="0" borderId="5" xfId="0" applyNumberFormat="1" applyFont="1" applyFill="1" applyBorder="1" applyAlignment="1">
      <alignment horizontal="center" vertical="top" wrapText="1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left" vertical="top" wrapText="1"/>
    </xf>
    <xf numFmtId="165" fontId="5" fillId="0" borderId="7" xfId="0" applyNumberFormat="1" applyFont="1" applyFill="1" applyBorder="1" applyAlignment="1">
      <alignment horizontal="center" vertical="top" wrapText="1"/>
    </xf>
    <xf numFmtId="2" fontId="5" fillId="0" borderId="7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166" fontId="5" fillId="0" borderId="7" xfId="0" applyNumberFormat="1" applyFont="1" applyFill="1" applyBorder="1" applyAlignment="1">
      <alignment horizontal="center" vertical="top" wrapText="1"/>
    </xf>
    <xf numFmtId="2" fontId="5" fillId="0" borderId="6" xfId="7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top" wrapText="1"/>
    </xf>
    <xf numFmtId="166" fontId="5" fillId="0" borderId="6" xfId="0" applyNumberFormat="1" applyFont="1" applyFill="1" applyBorder="1" applyAlignment="1">
      <alignment horizontal="center" vertical="top" wrapText="1"/>
    </xf>
    <xf numFmtId="2" fontId="5" fillId="0" borderId="6" xfId="0" applyNumberFormat="1" applyFont="1" applyFill="1" applyBorder="1" applyAlignment="1">
      <alignment horizontal="center" vertical="top" wrapText="1"/>
    </xf>
    <xf numFmtId="0" fontId="5" fillId="0" borderId="6" xfId="0" applyNumberFormat="1" applyFont="1" applyFill="1" applyBorder="1" applyAlignment="1">
      <alignment horizontal="center" vertical="top" wrapText="1"/>
    </xf>
    <xf numFmtId="0" fontId="5" fillId="0" borderId="7" xfId="9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165" fontId="5" fillId="3" borderId="7" xfId="0" applyNumberFormat="1" applyFont="1" applyFill="1" applyBorder="1" applyAlignment="1">
      <alignment horizontal="center" vertical="center" wrapText="1"/>
    </xf>
    <xf numFmtId="2" fontId="5" fillId="3" borderId="7" xfId="0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165" fontId="5" fillId="0" borderId="7" xfId="1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14" fontId="5" fillId="0" borderId="6" xfId="0" applyNumberFormat="1" applyFont="1" applyFill="1" applyBorder="1" applyAlignment="1">
      <alignment horizontal="center"/>
    </xf>
    <xf numFmtId="2" fontId="36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top" wrapText="1"/>
    </xf>
    <xf numFmtId="43" fontId="5" fillId="0" borderId="6" xfId="1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2" fontId="36" fillId="0" borderId="6" xfId="0" applyNumberFormat="1" applyFont="1" applyFill="1" applyBorder="1" applyAlignment="1">
      <alignment horizontal="center" vertical="center" wrapText="1"/>
    </xf>
    <xf numFmtId="2" fontId="28" fillId="0" borderId="6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9" fontId="29" fillId="0" borderId="1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2" fontId="5" fillId="3" borderId="1" xfId="4" applyNumberFormat="1" applyFont="1" applyFill="1" applyBorder="1" applyAlignment="1">
      <alignment horizontal="center" vertical="center" wrapText="1"/>
    </xf>
    <xf numFmtId="0" fontId="20" fillId="3" borderId="1" xfId="4" applyFont="1" applyFill="1" applyBorder="1" applyAlignment="1">
      <alignment horizontal="center" vertical="center" wrapText="1"/>
    </xf>
    <xf numFmtId="0" fontId="19" fillId="3" borderId="1" xfId="4" applyFont="1" applyFill="1" applyBorder="1" applyAlignment="1">
      <alignment horizontal="center" vertical="center" wrapText="1"/>
    </xf>
    <xf numFmtId="1" fontId="19" fillId="3" borderId="1" xfId="4" applyNumberFormat="1" applyFont="1" applyFill="1" applyBorder="1" applyAlignment="1">
      <alignment horizontal="center" vertical="center" wrapText="1"/>
    </xf>
    <xf numFmtId="0" fontId="6" fillId="0" borderId="1" xfId="5" quotePrefix="1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left" vertical="center" wrapText="1"/>
    </xf>
    <xf numFmtId="0" fontId="30" fillId="0" borderId="5" xfId="8" applyNumberFormat="1" applyFont="1" applyFill="1" applyBorder="1" applyAlignment="1">
      <alignment horizontal="left" vertical="center" wrapText="1"/>
    </xf>
    <xf numFmtId="0" fontId="30" fillId="3" borderId="5" xfId="5" applyNumberFormat="1" applyFont="1" applyFill="1" applyBorder="1" applyAlignment="1">
      <alignment horizontal="center" vertical="center" wrapText="1"/>
    </xf>
    <xf numFmtId="0" fontId="31" fillId="3" borderId="5" xfId="5" applyNumberFormat="1" applyFont="1" applyFill="1" applyBorder="1" applyAlignment="1">
      <alignment horizontal="left" vertical="center" wrapText="1"/>
    </xf>
    <xf numFmtId="0" fontId="32" fillId="3" borderId="5" xfId="5" applyNumberFormat="1" applyFont="1" applyFill="1" applyBorder="1" applyAlignment="1">
      <alignment horizontal="left" vertical="center" wrapText="1"/>
    </xf>
    <xf numFmtId="165" fontId="31" fillId="3" borderId="5" xfId="5" applyNumberFormat="1" applyFont="1" applyFill="1" applyBorder="1" applyAlignment="1">
      <alignment horizontal="center" vertical="center" wrapText="1"/>
    </xf>
    <xf numFmtId="0" fontId="31" fillId="0" borderId="5" xfId="5" applyNumberFormat="1" applyFont="1" applyFill="1" applyBorder="1" applyAlignment="1">
      <alignment horizontal="center" vertical="center" wrapText="1"/>
    </xf>
    <xf numFmtId="2" fontId="31" fillId="3" borderId="7" xfId="5" applyNumberFormat="1" applyFont="1" applyFill="1" applyBorder="1" applyAlignment="1">
      <alignment horizontal="center" vertical="center" wrapText="1"/>
    </xf>
    <xf numFmtId="2" fontId="5" fillId="3" borderId="7" xfId="5" applyNumberFormat="1" applyFont="1" applyFill="1" applyBorder="1" applyAlignment="1">
      <alignment horizontal="center" vertical="center" wrapText="1"/>
    </xf>
    <xf numFmtId="165" fontId="5" fillId="3" borderId="7" xfId="5" applyNumberFormat="1" applyFont="1" applyFill="1" applyBorder="1" applyAlignment="1">
      <alignment horizontal="center" vertical="center" wrapText="1"/>
    </xf>
    <xf numFmtId="2" fontId="5" fillId="0" borderId="7" xfId="5" applyNumberFormat="1" applyFont="1" applyFill="1" applyBorder="1" applyAlignment="1">
      <alignment horizontal="center" vertical="center" wrapText="1"/>
    </xf>
    <xf numFmtId="166" fontId="31" fillId="3" borderId="7" xfId="5" applyNumberFormat="1" applyFont="1" applyFill="1" applyBorder="1" applyAlignment="1">
      <alignment horizontal="center" vertical="center" wrapText="1"/>
    </xf>
    <xf numFmtId="2" fontId="5" fillId="3" borderId="7" xfId="5" quotePrefix="1" applyNumberFormat="1" applyFont="1" applyFill="1" applyBorder="1" applyAlignment="1">
      <alignment horizontal="center" vertical="center" wrapText="1"/>
    </xf>
    <xf numFmtId="2" fontId="31" fillId="3" borderId="6" xfId="5" applyNumberFormat="1" applyFont="1" applyFill="1" applyBorder="1" applyAlignment="1">
      <alignment horizontal="center" vertical="center" wrapText="1"/>
    </xf>
    <xf numFmtId="2" fontId="5" fillId="3" borderId="6" xfId="5" quotePrefix="1" applyNumberFormat="1" applyFont="1" applyFill="1" applyBorder="1" applyAlignment="1">
      <alignment horizontal="center" vertical="center" wrapText="1"/>
    </xf>
    <xf numFmtId="2" fontId="5" fillId="3" borderId="6" xfId="5" applyNumberFormat="1" applyFont="1" applyFill="1" applyBorder="1" applyAlignment="1">
      <alignment horizontal="center" vertical="center" wrapText="1"/>
    </xf>
    <xf numFmtId="165" fontId="5" fillId="3" borderId="6" xfId="5" applyNumberFormat="1" applyFont="1" applyFill="1" applyBorder="1" applyAlignment="1">
      <alignment horizontal="center" vertical="center" wrapText="1"/>
    </xf>
    <xf numFmtId="2" fontId="5" fillId="0" borderId="6" xfId="5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" fontId="5" fillId="3" borderId="7" xfId="0" applyNumberFormat="1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6" fillId="4" borderId="5" xfId="0" applyFont="1" applyFill="1" applyBorder="1" applyAlignment="1">
      <alignment horizontal="left" vertical="top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top" wrapText="1"/>
    </xf>
    <xf numFmtId="165" fontId="11" fillId="0" borderId="7" xfId="0" applyNumberFormat="1" applyFont="1" applyFill="1" applyBorder="1" applyAlignment="1">
      <alignment horizontal="center" wrapText="1"/>
    </xf>
    <xf numFmtId="2" fontId="11" fillId="0" borderId="7" xfId="0" applyNumberFormat="1" applyFont="1" applyFill="1" applyBorder="1" applyAlignment="1">
      <alignment horizontal="center" wrapText="1"/>
    </xf>
    <xf numFmtId="165" fontId="5" fillId="0" borderId="7" xfId="0" applyNumberFormat="1" applyFont="1" applyFill="1" applyBorder="1" applyAlignment="1">
      <alignment horizontal="center"/>
    </xf>
    <xf numFmtId="165" fontId="11" fillId="0" borderId="6" xfId="0" applyNumberFormat="1" applyFont="1" applyFill="1" applyBorder="1" applyAlignment="1">
      <alignment horizontal="center" wrapText="1"/>
    </xf>
    <xf numFmtId="2" fontId="11" fillId="0" borderId="6" xfId="0" applyNumberFormat="1" applyFont="1" applyFill="1" applyBorder="1" applyAlignment="1">
      <alignment horizontal="center" wrapText="1"/>
    </xf>
    <xf numFmtId="165" fontId="5" fillId="0" borderId="6" xfId="0" applyNumberFormat="1" applyFont="1" applyFill="1" applyBorder="1" applyAlignment="1">
      <alignment horizontal="center"/>
    </xf>
    <xf numFmtId="2" fontId="5" fillId="0" borderId="6" xfId="0" applyNumberFormat="1" applyFont="1" applyFill="1" applyBorder="1"/>
    <xf numFmtId="2" fontId="5" fillId="0" borderId="6" xfId="0" applyNumberFormat="1" applyFont="1" applyFill="1" applyBorder="1" applyAlignment="1">
      <alignment horizontal="center"/>
    </xf>
    <xf numFmtId="0" fontId="20" fillId="0" borderId="6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top" wrapText="1"/>
    </xf>
    <xf numFmtId="2" fontId="5" fillId="0" borderId="7" xfId="0" applyNumberFormat="1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left" wrapText="1"/>
    </xf>
    <xf numFmtId="168" fontId="5" fillId="0" borderId="7" xfId="0" applyNumberFormat="1" applyFont="1" applyFill="1" applyBorder="1" applyAlignment="1">
      <alignment horizontal="center" wrapText="1"/>
    </xf>
    <xf numFmtId="166" fontId="5" fillId="0" borderId="7" xfId="0" applyNumberFormat="1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31" fillId="0" borderId="7" xfId="0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/>
    </xf>
    <xf numFmtId="0" fontId="5" fillId="3" borderId="7" xfId="4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/>
    </xf>
    <xf numFmtId="0" fontId="18" fillId="3" borderId="7" xfId="4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wrapText="1"/>
    </xf>
    <xf numFmtId="0" fontId="13" fillId="4" borderId="7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2" fontId="6" fillId="0" borderId="7" xfId="0" applyNumberFormat="1" applyFont="1" applyFill="1" applyBorder="1" applyAlignment="1">
      <alignment horizontal="center" vertical="top" wrapText="1"/>
    </xf>
    <xf numFmtId="166" fontId="5" fillId="3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165" fontId="13" fillId="3" borderId="7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6" fillId="6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3" borderId="7" xfId="10" applyNumberFormat="1" applyFont="1" applyFill="1" applyBorder="1" applyAlignment="1" applyProtection="1">
      <alignment horizontal="left" vertical="center" wrapText="1"/>
      <protection locked="0"/>
    </xf>
    <xf numFmtId="0" fontId="5" fillId="3" borderId="7" xfId="10" applyNumberFormat="1" applyFont="1" applyFill="1" applyBorder="1" applyAlignment="1" applyProtection="1">
      <alignment horizontal="center" vertical="center"/>
      <protection locked="0"/>
    </xf>
    <xf numFmtId="0" fontId="31" fillId="3" borderId="7" xfId="0" applyFont="1" applyFill="1" applyBorder="1" applyAlignment="1">
      <alignment vertical="center" wrapText="1"/>
    </xf>
    <xf numFmtId="0" fontId="31" fillId="0" borderId="7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0" fontId="31" fillId="3" borderId="6" xfId="0" applyFont="1" applyFill="1" applyBorder="1" applyAlignment="1">
      <alignment vertical="center" wrapText="1"/>
    </xf>
    <xf numFmtId="0" fontId="31" fillId="3" borderId="6" xfId="0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7" xfId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top" wrapText="1"/>
    </xf>
    <xf numFmtId="43" fontId="6" fillId="0" borderId="5" xfId="1" applyFont="1" applyFill="1" applyBorder="1" applyAlignment="1">
      <alignment wrapText="1"/>
    </xf>
    <xf numFmtId="170" fontId="6" fillId="0" borderId="5" xfId="1" applyNumberFormat="1" applyFont="1" applyFill="1" applyBorder="1" applyAlignment="1">
      <alignment wrapText="1"/>
    </xf>
    <xf numFmtId="43" fontId="5" fillId="0" borderId="5" xfId="1" applyFont="1" applyFill="1" applyBorder="1" applyAlignment="1">
      <alignment wrapText="1"/>
    </xf>
    <xf numFmtId="0" fontId="5" fillId="0" borderId="7" xfId="0" quotePrefix="1" applyFont="1" applyFill="1" applyBorder="1" applyAlignment="1">
      <alignment horizontal="center" vertical="top" wrapText="1"/>
    </xf>
    <xf numFmtId="171" fontId="5" fillId="0" borderId="7" xfId="1" applyNumberFormat="1" applyFont="1" applyFill="1" applyBorder="1" applyAlignment="1">
      <alignment horizontal="center" vertical="center" wrapText="1"/>
    </xf>
    <xf numFmtId="170" fontId="5" fillId="0" borderId="7" xfId="1" applyNumberFormat="1" applyFont="1" applyFill="1" applyBorder="1" applyAlignment="1">
      <alignment horizontal="center" vertical="center" wrapText="1"/>
    </xf>
    <xf numFmtId="167" fontId="5" fillId="0" borderId="7" xfId="6" applyNumberFormat="1" applyFont="1" applyFill="1" applyBorder="1" applyAlignment="1">
      <alignment horizontal="center" vertical="center"/>
    </xf>
    <xf numFmtId="172" fontId="5" fillId="0" borderId="7" xfId="0" applyNumberFormat="1" applyFont="1" applyFill="1" applyBorder="1" applyAlignment="1">
      <alignment horizontal="center" vertical="center" wrapText="1"/>
    </xf>
    <xf numFmtId="170" fontId="5" fillId="0" borderId="7" xfId="1" applyNumberFormat="1" applyFont="1" applyFill="1" applyBorder="1" applyAlignment="1">
      <alignment horizontal="center" vertical="center"/>
    </xf>
    <xf numFmtId="171" fontId="5" fillId="0" borderId="6" xfId="1" applyNumberFormat="1" applyFont="1" applyFill="1" applyBorder="1" applyAlignment="1">
      <alignment horizontal="center" vertical="center" wrapText="1"/>
    </xf>
    <xf numFmtId="170" fontId="5" fillId="0" borderId="6" xfId="1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2" fontId="5" fillId="0" borderId="7" xfId="7" applyNumberFormat="1" applyFont="1" applyFill="1" applyBorder="1" applyAlignment="1">
      <alignment horizontal="center" vertical="top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7" xfId="7" applyNumberFormat="1" applyFont="1" applyFill="1" applyBorder="1" applyAlignment="1">
      <alignment horizontal="center" vertical="top" wrapText="1"/>
    </xf>
    <xf numFmtId="165" fontId="5" fillId="0" borderId="7" xfId="7" applyNumberFormat="1" applyFont="1" applyFill="1" applyBorder="1" applyAlignment="1">
      <alignment horizontal="center" vertical="center" wrapText="1"/>
    </xf>
    <xf numFmtId="165" fontId="37" fillId="0" borderId="0" xfId="0" applyNumberFormat="1" applyFont="1" applyFill="1" applyBorder="1" applyAlignment="1">
      <alignment horizontal="center" vertical="center" wrapText="1"/>
    </xf>
    <xf numFmtId="2" fontId="5" fillId="0" borderId="6" xfId="7" applyNumberFormat="1" applyFont="1" applyFill="1" applyBorder="1" applyAlignment="1">
      <alignment horizontal="center" vertical="top" wrapText="1"/>
    </xf>
    <xf numFmtId="0" fontId="37" fillId="0" borderId="13" xfId="0" applyFont="1" applyFill="1" applyBorder="1" applyAlignment="1">
      <alignment horizontal="center" vertical="top" wrapText="1"/>
    </xf>
    <xf numFmtId="0" fontId="5" fillId="0" borderId="7" xfId="0" quotePrefix="1" applyFont="1" applyFill="1" applyBorder="1" applyAlignment="1">
      <alignment horizontal="center" vertical="center" wrapText="1"/>
    </xf>
    <xf numFmtId="0" fontId="39" fillId="0" borderId="7" xfId="0" applyFont="1" applyFill="1" applyBorder="1" applyAlignment="1">
      <alignment horizontal="center" vertical="center" wrapText="1"/>
    </xf>
    <xf numFmtId="165" fontId="5" fillId="0" borderId="7" xfId="7" applyNumberFormat="1" applyFont="1" applyFill="1" applyBorder="1" applyAlignment="1">
      <alignment horizontal="center" vertical="top" wrapText="1"/>
    </xf>
    <xf numFmtId="0" fontId="5" fillId="0" borderId="6" xfId="0" quotePrefix="1" applyFont="1" applyFill="1" applyBorder="1" applyAlignment="1">
      <alignment horizontal="center" vertical="top" wrapText="1"/>
    </xf>
    <xf numFmtId="0" fontId="6" fillId="0" borderId="5" xfId="0" applyNumberFormat="1" applyFont="1" applyFill="1" applyBorder="1" applyAlignment="1">
      <alignment horizontal="center" vertical="center" wrapText="1"/>
    </xf>
    <xf numFmtId="168" fontId="5" fillId="0" borderId="7" xfId="0" applyNumberFormat="1" applyFont="1" applyFill="1" applyBorder="1" applyAlignment="1">
      <alignment horizontal="center" vertical="top" wrapText="1"/>
    </xf>
    <xf numFmtId="2" fontId="37" fillId="0" borderId="0" xfId="0" applyNumberFormat="1" applyFont="1" applyFill="1" applyAlignment="1">
      <alignment horizontal="center" vertical="top" wrapText="1"/>
    </xf>
    <xf numFmtId="0" fontId="37" fillId="0" borderId="0" xfId="0" applyFont="1" applyFill="1" applyBorder="1" applyAlignment="1">
      <alignment horizontal="center" vertical="top" wrapText="1"/>
    </xf>
    <xf numFmtId="0" fontId="5" fillId="0" borderId="7" xfId="7" applyFont="1" applyBorder="1" applyAlignment="1">
      <alignment horizontal="center" vertical="top" wrapText="1"/>
    </xf>
    <xf numFmtId="0" fontId="37" fillId="0" borderId="7" xfId="7" applyFont="1" applyBorder="1" applyAlignment="1">
      <alignment horizontal="center" vertical="top" wrapText="1"/>
    </xf>
    <xf numFmtId="0" fontId="6" fillId="3" borderId="14" xfId="0" applyFont="1" applyFill="1" applyBorder="1" applyAlignment="1">
      <alignment horizontal="left" vertical="center" wrapText="1"/>
    </xf>
    <xf numFmtId="0" fontId="6" fillId="0" borderId="7" xfId="7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 wrapText="1"/>
    </xf>
    <xf numFmtId="0" fontId="6" fillId="0" borderId="7" xfId="7" applyNumberFormat="1" applyFont="1" applyFill="1" applyBorder="1" applyAlignment="1">
      <alignment horizontal="center" vertical="center" wrapText="1"/>
    </xf>
    <xf numFmtId="165" fontId="44" fillId="0" borderId="7" xfId="7" applyNumberFormat="1" applyFont="1" applyFill="1" applyBorder="1" applyAlignment="1">
      <alignment horizontal="center" vertical="justify"/>
    </xf>
    <xf numFmtId="0" fontId="37" fillId="0" borderId="7" xfId="7" quotePrefix="1" applyFont="1" applyBorder="1" applyAlignment="1">
      <alignment horizontal="center" vertical="top" wrapText="1"/>
    </xf>
    <xf numFmtId="0" fontId="5" fillId="0" borderId="6" xfId="7" applyFont="1" applyBorder="1" applyAlignment="1">
      <alignment horizontal="center" vertical="top" wrapText="1"/>
    </xf>
    <xf numFmtId="0" fontId="37" fillId="0" borderId="6" xfId="7" quotePrefix="1" applyFont="1" applyBorder="1" applyAlignment="1">
      <alignment horizontal="center" vertical="top" wrapText="1"/>
    </xf>
    <xf numFmtId="0" fontId="5" fillId="0" borderId="6" xfId="7" applyFont="1" applyFill="1" applyBorder="1" applyAlignment="1">
      <alignment horizontal="center" vertical="top" wrapText="1"/>
    </xf>
    <xf numFmtId="0" fontId="5" fillId="0" borderId="6" xfId="7" applyNumberFormat="1" applyFont="1" applyFill="1" applyBorder="1" applyAlignment="1">
      <alignment horizontal="center" vertical="top" wrapText="1"/>
    </xf>
    <xf numFmtId="171" fontId="5" fillId="0" borderId="5" xfId="1" applyNumberFormat="1" applyFont="1" applyFill="1" applyBorder="1" applyAlignment="1">
      <alignment horizontal="center" vertical="center" wrapText="1"/>
    </xf>
    <xf numFmtId="170" fontId="5" fillId="0" borderId="5" xfId="1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2" fontId="5" fillId="0" borderId="7" xfId="7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2" fontId="47" fillId="0" borderId="7" xfId="9" applyNumberFormat="1" applyFont="1" applyFill="1" applyBorder="1" applyAlignment="1">
      <alignment horizontal="center" vertical="center" wrapText="1"/>
    </xf>
    <xf numFmtId="0" fontId="5" fillId="0" borderId="6" xfId="11" applyNumberFormat="1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0" fillId="5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top"/>
    </xf>
    <xf numFmtId="165" fontId="6" fillId="0" borderId="7" xfId="0" applyNumberFormat="1" applyFont="1" applyFill="1" applyBorder="1" applyAlignment="1">
      <alignment horizontal="center" vertical="top" wrapText="1"/>
    </xf>
    <xf numFmtId="166" fontId="44" fillId="0" borderId="7" xfId="7" applyNumberFormat="1" applyFont="1" applyFill="1" applyBorder="1" applyAlignment="1">
      <alignment horizontal="center" vertical="justify"/>
    </xf>
    <xf numFmtId="166" fontId="50" fillId="0" borderId="5" xfId="0" applyNumberFormat="1" applyFont="1" applyBorder="1"/>
    <xf numFmtId="165" fontId="51" fillId="0" borderId="7" xfId="0" applyNumberFormat="1" applyFont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/>
    </xf>
    <xf numFmtId="2" fontId="5" fillId="0" borderId="6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wrapText="1"/>
    </xf>
    <xf numFmtId="0" fontId="30" fillId="0" borderId="1" xfId="0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2" fontId="6" fillId="3" borderId="5" xfId="0" applyNumberFormat="1" applyFont="1" applyFill="1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166" fontId="5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2" fontId="5" fillId="0" borderId="6" xfId="1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4" fontId="5" fillId="0" borderId="7" xfId="0" quotePrefix="1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165" fontId="26" fillId="0" borderId="5" xfId="0" applyNumberFormat="1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left" vertical="top" wrapText="1"/>
    </xf>
    <xf numFmtId="0" fontId="6" fillId="0" borderId="7" xfId="0" quotePrefix="1" applyFont="1" applyBorder="1" applyAlignment="1">
      <alignment horizontal="center" vertical="top" wrapText="1"/>
    </xf>
    <xf numFmtId="166" fontId="5" fillId="0" borderId="7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center" wrapText="1"/>
    </xf>
    <xf numFmtId="0" fontId="6" fillId="0" borderId="6" xfId="0" quotePrefix="1" applyFont="1" applyBorder="1" applyAlignment="1">
      <alignment horizontal="center" vertical="top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18" fillId="0" borderId="7" xfId="6" applyFont="1" applyFill="1" applyBorder="1" applyAlignment="1">
      <alignment horizontal="center" vertical="center" wrapText="1"/>
    </xf>
    <xf numFmtId="0" fontId="5" fillId="0" borderId="7" xfId="11" applyNumberFormat="1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1" fontId="6" fillId="0" borderId="7" xfId="0" applyNumberFormat="1" applyFont="1" applyFill="1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2" fontId="6" fillId="3" borderId="7" xfId="0" applyNumberFormat="1" applyFont="1" applyFill="1" applyBorder="1" applyAlignment="1">
      <alignment horizontal="center" vertical="center" wrapText="1"/>
    </xf>
    <xf numFmtId="0" fontId="5" fillId="3" borderId="7" xfId="6" applyFont="1" applyFill="1" applyBorder="1" applyAlignment="1">
      <alignment horizontal="center" vertical="center" wrapText="1"/>
    </xf>
    <xf numFmtId="0" fontId="5" fillId="3" borderId="6" xfId="0" quotePrefix="1" applyFont="1" applyFill="1" applyBorder="1" applyAlignment="1">
      <alignment horizontal="center" vertical="top" wrapText="1"/>
    </xf>
    <xf numFmtId="1" fontId="5" fillId="3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  <xf numFmtId="165" fontId="5" fillId="3" borderId="7" xfId="11" applyNumberFormat="1" applyFont="1" applyFill="1" applyBorder="1" applyAlignment="1">
      <alignment horizontal="center" vertical="center" wrapText="1"/>
    </xf>
    <xf numFmtId="0" fontId="5" fillId="0" borderId="7" xfId="11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6" fillId="0" borderId="7" xfId="0" quotePrefix="1" applyFont="1" applyFill="1" applyBorder="1" applyAlignment="1">
      <alignment horizontal="center" vertical="center" wrapText="1"/>
    </xf>
    <xf numFmtId="0" fontId="7" fillId="0" borderId="7" xfId="0" quotePrefix="1" applyFont="1" applyFill="1" applyBorder="1" applyAlignment="1">
      <alignment horizontal="center" vertical="center" wrapText="1"/>
    </xf>
    <xf numFmtId="0" fontId="53" fillId="0" borderId="6" xfId="0" quotePrefix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left" vertical="top" wrapText="1"/>
    </xf>
    <xf numFmtId="2" fontId="5" fillId="3" borderId="7" xfId="11" applyNumberFormat="1" applyFont="1" applyFill="1" applyBorder="1" applyAlignment="1">
      <alignment horizontal="center" vertical="center" wrapText="1"/>
    </xf>
    <xf numFmtId="2" fontId="58" fillId="0" borderId="1" xfId="0" applyNumberFormat="1" applyFont="1" applyFill="1" applyBorder="1" applyAlignment="1">
      <alignment horizontal="center" vertical="center" wrapText="1"/>
    </xf>
    <xf numFmtId="2" fontId="59" fillId="0" borderId="1" xfId="0" applyNumberFormat="1" applyFont="1" applyFill="1" applyBorder="1" applyAlignment="1">
      <alignment horizontal="center" vertical="center" wrapText="1"/>
    </xf>
    <xf numFmtId="2" fontId="59" fillId="0" borderId="1" xfId="0" applyNumberFormat="1" applyFont="1" applyFill="1" applyBorder="1" applyAlignment="1">
      <alignment horizontal="right" vertical="center" wrapText="1"/>
    </xf>
    <xf numFmtId="1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9" fontId="60" fillId="0" borderId="1" xfId="0" applyNumberFormat="1" applyFont="1" applyFill="1" applyBorder="1" applyAlignment="1">
      <alignment horizontal="center" vertical="center" wrapText="1"/>
    </xf>
    <xf numFmtId="2" fontId="59" fillId="0" borderId="6" xfId="0" applyNumberFormat="1" applyFont="1" applyFill="1" applyBorder="1" applyAlignment="1">
      <alignment horizontal="center" vertical="center" wrapText="1"/>
    </xf>
    <xf numFmtId="2" fontId="60" fillId="0" borderId="6" xfId="0" applyNumberFormat="1" applyFont="1" applyFill="1" applyBorder="1" applyAlignment="1">
      <alignment horizontal="right" vertical="center" wrapText="1"/>
    </xf>
    <xf numFmtId="1" fontId="30" fillId="0" borderId="1" xfId="0" applyNumberFormat="1" applyFont="1" applyFill="1" applyBorder="1" applyAlignment="1">
      <alignment horizontal="right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0" fontId="46" fillId="0" borderId="6" xfId="0" applyFont="1" applyFill="1" applyBorder="1" applyAlignment="1">
      <alignment horizontal="center" vertical="center" wrapText="1"/>
    </xf>
    <xf numFmtId="9" fontId="31" fillId="0" borderId="1" xfId="0" applyNumberFormat="1" applyFont="1" applyFill="1" applyBorder="1" applyAlignment="1">
      <alignment horizontal="center" vertical="center" wrapText="1"/>
    </xf>
    <xf numFmtId="2" fontId="31" fillId="0" borderId="1" xfId="0" applyNumberFormat="1" applyFont="1" applyFill="1" applyBorder="1" applyAlignment="1">
      <alignment horizontal="right" vertical="center" wrapText="1"/>
    </xf>
    <xf numFmtId="0" fontId="31" fillId="0" borderId="6" xfId="0" applyFont="1" applyFill="1" applyBorder="1" applyAlignment="1">
      <alignment horizontal="center" vertical="center" wrapText="1"/>
    </xf>
    <xf numFmtId="2" fontId="60" fillId="0" borderId="1" xfId="0" applyNumberFormat="1" applyFont="1" applyFill="1" applyBorder="1" applyAlignment="1">
      <alignment horizontal="right" vertical="center" wrapText="1"/>
    </xf>
    <xf numFmtId="0" fontId="30" fillId="0" borderId="4" xfId="0" applyFont="1" applyFill="1" applyBorder="1" applyAlignment="1">
      <alignment horizontal="center" vertical="center" wrapText="1"/>
    </xf>
    <xf numFmtId="2" fontId="60" fillId="0" borderId="1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2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2" fontId="6" fillId="0" borderId="5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vertical="top" wrapText="1"/>
    </xf>
    <xf numFmtId="2" fontId="6" fillId="0" borderId="7" xfId="1" applyNumberFormat="1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/>
    </xf>
    <xf numFmtId="2" fontId="6" fillId="0" borderId="6" xfId="7" applyNumberFormat="1" applyFont="1" applyFill="1" applyBorder="1" applyAlignment="1">
      <alignment horizontal="center" vertical="center" wrapText="1"/>
    </xf>
    <xf numFmtId="2" fontId="30" fillId="0" borderId="6" xfId="0" applyNumberFormat="1" applyFont="1" applyFill="1" applyBorder="1" applyAlignment="1">
      <alignment horizontal="center" vertical="center" wrapText="1"/>
    </xf>
    <xf numFmtId="0" fontId="15" fillId="0" borderId="0" xfId="3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15" fillId="0" borderId="0" xfId="3" applyFont="1" applyFill="1" applyAlignment="1">
      <alignment horizontal="center" vertical="center" wrapText="1"/>
    </xf>
    <xf numFmtId="173" fontId="5" fillId="0" borderId="7" xfId="0" applyNumberFormat="1" applyFont="1" applyFill="1" applyBorder="1" applyAlignment="1">
      <alignment horizontal="center" vertical="top" wrapText="1"/>
    </xf>
    <xf numFmtId="173" fontId="5" fillId="0" borderId="6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3" fillId="0" borderId="7" xfId="0" applyFont="1" applyFill="1" applyBorder="1" applyAlignment="1">
      <alignment vertical="center"/>
    </xf>
    <xf numFmtId="0" fontId="30" fillId="0" borderId="5" xfId="0" applyFont="1" applyFill="1" applyBorder="1" applyAlignment="1">
      <alignment vertical="top" wrapText="1"/>
    </xf>
    <xf numFmtId="0" fontId="35" fillId="3" borderId="5" xfId="0" applyFont="1" applyFill="1" applyBorder="1" applyAlignment="1">
      <alignment horizontal="center" vertical="center" wrapText="1"/>
    </xf>
    <xf numFmtId="0" fontId="5" fillId="3" borderId="7" xfId="0" quotePrefix="1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vertical="top" wrapText="1"/>
    </xf>
    <xf numFmtId="0" fontId="20" fillId="3" borderId="7" xfId="7" applyFont="1" applyFill="1" applyBorder="1" applyAlignment="1">
      <alignment horizontal="center" vertical="top" wrapText="1"/>
    </xf>
    <xf numFmtId="2" fontId="5" fillId="3" borderId="7" xfId="7" applyNumberFormat="1" applyFont="1" applyFill="1" applyBorder="1" applyAlignment="1">
      <alignment horizontal="center" vertical="top" wrapText="1"/>
    </xf>
    <xf numFmtId="0" fontId="10" fillId="0" borderId="7" xfId="0" applyFont="1" applyFill="1" applyBorder="1"/>
    <xf numFmtId="0" fontId="13" fillId="0" borderId="7" xfId="0" applyFont="1" applyFill="1" applyBorder="1" applyAlignment="1">
      <alignment vertical="center" wrapText="1"/>
    </xf>
    <xf numFmtId="2" fontId="13" fillId="0" borderId="7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166" fontId="13" fillId="0" borderId="7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2" fontId="5" fillId="3" borderId="6" xfId="0" applyNumberFormat="1" applyFont="1" applyFill="1" applyBorder="1" applyAlignment="1">
      <alignment horizontal="center" vertical="center" wrapText="1"/>
    </xf>
    <xf numFmtId="173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63" fillId="0" borderId="7" xfId="0" applyFont="1" applyFill="1" applyBorder="1" applyAlignment="1">
      <alignment horizontal="center" vertical="center"/>
    </xf>
    <xf numFmtId="0" fontId="63" fillId="0" borderId="7" xfId="0" applyFont="1" applyFill="1" applyBorder="1"/>
    <xf numFmtId="0" fontId="2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73" fontId="5" fillId="0" borderId="1" xfId="0" applyNumberFormat="1" applyFont="1" applyFill="1" applyBorder="1" applyAlignment="1">
      <alignment horizontal="center" vertical="top" wrapText="1"/>
    </xf>
    <xf numFmtId="0" fontId="63" fillId="0" borderId="7" xfId="0" applyFont="1" applyFill="1" applyBorder="1" applyAlignment="1">
      <alignment horizontal="left" vertical="center"/>
    </xf>
    <xf numFmtId="0" fontId="63" fillId="0" borderId="7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/>
    </xf>
    <xf numFmtId="0" fontId="35" fillId="0" borderId="5" xfId="0" applyFont="1" applyFill="1" applyBorder="1" applyAlignment="1" applyProtection="1">
      <alignment vertical="top" wrapText="1"/>
    </xf>
    <xf numFmtId="0" fontId="63" fillId="0" borderId="7" xfId="0" applyFont="1" applyFill="1" applyBorder="1" applyAlignment="1">
      <alignment vertical="center"/>
    </xf>
    <xf numFmtId="0" fontId="5" fillId="0" borderId="7" xfId="0" quotePrefix="1" applyFont="1" applyBorder="1" applyAlignment="1">
      <alignment horizontal="center" vertical="top" wrapText="1"/>
    </xf>
    <xf numFmtId="0" fontId="5" fillId="0" borderId="6" xfId="0" quotePrefix="1" applyFont="1" applyBorder="1" applyAlignment="1">
      <alignment horizontal="center" vertical="top" wrapText="1"/>
    </xf>
    <xf numFmtId="0" fontId="67" fillId="0" borderId="7" xfId="7" applyFont="1" applyBorder="1" applyAlignment="1">
      <alignment vertical="center" wrapText="1"/>
    </xf>
    <xf numFmtId="0" fontId="35" fillId="0" borderId="7" xfId="7" applyFont="1" applyBorder="1" applyAlignment="1">
      <alignment horizontal="center" vertical="center" wrapText="1"/>
    </xf>
    <xf numFmtId="165" fontId="6" fillId="0" borderId="7" xfId="7" applyNumberFormat="1" applyFont="1" applyFill="1" applyBorder="1" applyAlignment="1">
      <alignment horizontal="center" vertical="center" wrapText="1"/>
    </xf>
    <xf numFmtId="0" fontId="5" fillId="0" borderId="7" xfId="7" quotePrefix="1" applyFont="1" applyFill="1" applyBorder="1" applyAlignment="1">
      <alignment horizontal="center" vertical="top" wrapText="1"/>
    </xf>
    <xf numFmtId="2" fontId="5" fillId="0" borderId="7" xfId="7" applyNumberFormat="1" applyFont="1" applyBorder="1" applyAlignment="1">
      <alignment horizontal="center" vertical="top" wrapText="1"/>
    </xf>
    <xf numFmtId="0" fontId="39" fillId="0" borderId="7" xfId="7" applyFont="1" applyBorder="1" applyAlignment="1">
      <alignment horizontal="center" vertical="center" wrapText="1"/>
    </xf>
    <xf numFmtId="0" fontId="5" fillId="0" borderId="7" xfId="7" applyFont="1" applyBorder="1" applyAlignment="1">
      <alignment horizontal="center" vertical="center" wrapText="1"/>
    </xf>
    <xf numFmtId="0" fontId="5" fillId="0" borderId="6" xfId="7" quotePrefix="1" applyFont="1" applyFill="1" applyBorder="1" applyAlignment="1">
      <alignment horizontal="center" vertical="top" wrapText="1"/>
    </xf>
    <xf numFmtId="166" fontId="5" fillId="0" borderId="6" xfId="7" applyNumberFormat="1" applyFont="1" applyBorder="1" applyAlignment="1">
      <alignment horizontal="center" vertical="top" wrapText="1"/>
    </xf>
    <xf numFmtId="0" fontId="31" fillId="0" borderId="6" xfId="0" applyFont="1" applyFill="1" applyBorder="1" applyAlignment="1">
      <alignment horizontal="left" vertical="center" wrapText="1"/>
    </xf>
    <xf numFmtId="0" fontId="0" fillId="0" borderId="1" xfId="0" applyBorder="1"/>
    <xf numFmtId="0" fontId="24" fillId="7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9" fontId="60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70" fillId="0" borderId="1" xfId="0" applyFont="1" applyBorder="1"/>
    <xf numFmtId="0" fontId="6" fillId="4" borderId="6" xfId="0" applyFont="1" applyFill="1" applyBorder="1" applyAlignment="1">
      <alignment horizontal="left" vertical="top" wrapText="1"/>
    </xf>
    <xf numFmtId="9" fontId="5" fillId="0" borderId="6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0" fontId="20" fillId="3" borderId="5" xfId="4" applyFont="1" applyFill="1" applyBorder="1" applyAlignment="1">
      <alignment horizontal="center" vertical="center" wrapText="1"/>
    </xf>
    <xf numFmtId="0" fontId="19" fillId="3" borderId="2" xfId="4" applyFont="1" applyFill="1" applyBorder="1" applyAlignment="1">
      <alignment horizontal="center" vertical="center" wrapText="1"/>
    </xf>
    <xf numFmtId="0" fontId="5" fillId="5" borderId="5" xfId="4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15" fillId="0" borderId="0" xfId="3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1" fillId="0" borderId="0" xfId="0" applyFont="1" applyFill="1" applyBorder="1"/>
    <xf numFmtId="2" fontId="5" fillId="0" borderId="9" xfId="0" applyNumberFormat="1" applyFont="1" applyFill="1" applyBorder="1" applyAlignment="1">
      <alignment horizontal="center" vertical="top" wrapText="1"/>
    </xf>
    <xf numFmtId="2" fontId="5" fillId="0" borderId="7" xfId="0" applyNumberFormat="1" applyFont="1" applyBorder="1" applyAlignment="1">
      <alignment horizontal="center"/>
    </xf>
    <xf numFmtId="2" fontId="5" fillId="0" borderId="9" xfId="0" applyNumberFormat="1" applyFont="1" applyFill="1" applyBorder="1" applyAlignment="1">
      <alignment horizontal="center" vertical="top"/>
    </xf>
    <xf numFmtId="2" fontId="6" fillId="0" borderId="7" xfId="0" applyNumberFormat="1" applyFont="1" applyFill="1" applyBorder="1" applyAlignment="1">
      <alignment horizontal="center"/>
    </xf>
    <xf numFmtId="0" fontId="71" fillId="0" borderId="0" xfId="0" applyFont="1" applyBorder="1"/>
    <xf numFmtId="2" fontId="5" fillId="0" borderId="11" xfId="0" applyNumberFormat="1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 vertical="top"/>
    </xf>
    <xf numFmtId="165" fontId="26" fillId="0" borderId="5" xfId="0" applyNumberFormat="1" applyFont="1" applyFill="1" applyBorder="1" applyAlignment="1">
      <alignment horizontal="center" vertical="center" wrapText="1"/>
    </xf>
    <xf numFmtId="0" fontId="14" fillId="0" borderId="0" xfId="0" applyFont="1" applyBorder="1"/>
    <xf numFmtId="0" fontId="5" fillId="0" borderId="5" xfId="1" applyNumberFormat="1" applyFont="1" applyFill="1" applyBorder="1" applyAlignment="1">
      <alignment horizontal="center"/>
    </xf>
    <xf numFmtId="2" fontId="6" fillId="0" borderId="5" xfId="1" applyNumberFormat="1" applyFont="1" applyFill="1" applyBorder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0" fontId="5" fillId="0" borderId="6" xfId="0" applyFont="1" applyFill="1" applyBorder="1" applyAlignment="1"/>
    <xf numFmtId="2" fontId="5" fillId="3" borderId="6" xfId="0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 wrapText="1"/>
    </xf>
    <xf numFmtId="2" fontId="5" fillId="3" borderId="6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165" fontId="6" fillId="3" borderId="5" xfId="0" applyNumberFormat="1" applyFont="1" applyFill="1" applyBorder="1" applyAlignment="1">
      <alignment horizontal="center" vertical="center"/>
    </xf>
    <xf numFmtId="0" fontId="27" fillId="0" borderId="0" xfId="0" applyFont="1" applyBorder="1"/>
    <xf numFmtId="0" fontId="11" fillId="0" borderId="7" xfId="0" applyFont="1" applyFill="1" applyBorder="1"/>
    <xf numFmtId="0" fontId="11" fillId="0" borderId="5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vertical="center"/>
    </xf>
    <xf numFmtId="166" fontId="6" fillId="0" borderId="5" xfId="0" applyNumberFormat="1" applyFont="1" applyFill="1" applyBorder="1" applyAlignment="1">
      <alignment horizontal="center" vertical="center" wrapText="1"/>
    </xf>
    <xf numFmtId="1" fontId="26" fillId="0" borderId="5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vertical="center"/>
    </xf>
    <xf numFmtId="0" fontId="5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168" fontId="6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6" fillId="0" borderId="5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5" fillId="0" borderId="0" xfId="0" applyFont="1" applyBorder="1"/>
    <xf numFmtId="2" fontId="5" fillId="4" borderId="7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0" fillId="3" borderId="5" xfId="8" applyNumberFormat="1" applyFont="1" applyFill="1" applyBorder="1" applyAlignment="1">
      <alignment horizontal="left" vertical="center" wrapText="1"/>
    </xf>
    <xf numFmtId="0" fontId="0" fillId="3" borderId="0" xfId="0" applyFill="1"/>
    <xf numFmtId="49" fontId="5" fillId="0" borderId="7" xfId="0" applyNumberFormat="1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0" fillId="0" borderId="15" xfId="0" applyBorder="1"/>
    <xf numFmtId="165" fontId="6" fillId="4" borderId="5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9" fillId="3" borderId="5" xfId="0" applyFont="1" applyFill="1" applyBorder="1" applyAlignment="1">
      <alignment horizontal="center" vertical="center" wrapText="1"/>
    </xf>
    <xf numFmtId="49" fontId="5" fillId="3" borderId="5" xfId="9" applyNumberFormat="1" applyFont="1" applyFill="1" applyBorder="1" applyAlignment="1">
      <alignment horizontal="center" vertical="center" wrapText="1"/>
    </xf>
    <xf numFmtId="0" fontId="6" fillId="3" borderId="5" xfId="9" applyFont="1" applyFill="1" applyBorder="1" applyAlignment="1">
      <alignment horizontal="center" vertical="center" wrapText="1"/>
    </xf>
    <xf numFmtId="166" fontId="6" fillId="3" borderId="5" xfId="9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5" fillId="3" borderId="7" xfId="9" applyFont="1" applyFill="1" applyBorder="1" applyAlignment="1">
      <alignment horizontal="center" vertical="center" wrapText="1"/>
    </xf>
    <xf numFmtId="0" fontId="5" fillId="3" borderId="7" xfId="9" applyFont="1" applyFill="1" applyBorder="1" applyAlignment="1">
      <alignment horizontal="left" vertical="center" wrapText="1"/>
    </xf>
    <xf numFmtId="2" fontId="5" fillId="3" borderId="7" xfId="9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9" fillId="3" borderId="7" xfId="9" applyFont="1" applyFill="1" applyBorder="1" applyAlignment="1">
      <alignment horizontal="center" vertical="center" wrapText="1"/>
    </xf>
    <xf numFmtId="0" fontId="19" fillId="3" borderId="6" xfId="9" applyFont="1" applyFill="1" applyBorder="1" applyAlignment="1">
      <alignment horizontal="center" vertical="center" wrapText="1"/>
    </xf>
    <xf numFmtId="2" fontId="20" fillId="3" borderId="6" xfId="9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6" xfId="9" applyFont="1" applyFill="1" applyBorder="1" applyAlignment="1">
      <alignment horizontal="center" vertical="center" wrapText="1"/>
    </xf>
    <xf numFmtId="2" fontId="5" fillId="3" borderId="6" xfId="9" applyNumberFormat="1" applyFont="1" applyFill="1" applyBorder="1" applyAlignment="1">
      <alignment horizontal="center" vertical="center" wrapText="1"/>
    </xf>
    <xf numFmtId="166" fontId="5" fillId="3" borderId="6" xfId="0" applyNumberFormat="1" applyFont="1" applyFill="1" applyBorder="1" applyAlignment="1">
      <alignment horizontal="center" vertical="center" wrapText="1"/>
    </xf>
    <xf numFmtId="168" fontId="5" fillId="3" borderId="7" xfId="9" applyNumberFormat="1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61" fillId="0" borderId="7" xfId="0" applyFont="1" applyFill="1" applyBorder="1" applyAlignment="1" applyProtection="1">
      <alignment horizontal="center" vertical="center" wrapText="1"/>
    </xf>
    <xf numFmtId="0" fontId="61" fillId="0" borderId="7" xfId="1" applyNumberFormat="1" applyFont="1" applyFill="1" applyBorder="1" applyAlignment="1" applyProtection="1">
      <alignment horizontal="center" vertical="center" wrapText="1"/>
    </xf>
    <xf numFmtId="2" fontId="61" fillId="0" borderId="7" xfId="1" applyNumberFormat="1" applyFont="1" applyFill="1" applyBorder="1" applyAlignment="1" applyProtection="1">
      <alignment vertical="center"/>
    </xf>
    <xf numFmtId="2" fontId="61" fillId="0" borderId="7" xfId="1" applyNumberFormat="1" applyFont="1" applyFill="1" applyBorder="1" applyAlignment="1" applyProtection="1">
      <alignment horizontal="center" vertical="center"/>
    </xf>
    <xf numFmtId="165" fontId="5" fillId="0" borderId="7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165" fontId="0" fillId="8" borderId="0" xfId="0" applyNumberFormat="1" applyFill="1" applyBorder="1" applyAlignment="1">
      <alignment vertical="center"/>
    </xf>
    <xf numFmtId="0" fontId="20" fillId="3" borderId="7" xfId="0" applyFont="1" applyFill="1" applyBorder="1" applyAlignment="1">
      <alignment horizontal="center" vertical="center" wrapText="1"/>
    </xf>
    <xf numFmtId="2" fontId="33" fillId="0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165" fontId="19" fillId="0" borderId="7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/>
    </xf>
    <xf numFmtId="43" fontId="37" fillId="0" borderId="5" xfId="1" applyFont="1" applyFill="1" applyBorder="1" applyAlignment="1">
      <alignment horizontal="center" vertical="center"/>
    </xf>
    <xf numFmtId="169" fontId="5" fillId="0" borderId="7" xfId="1" applyNumberFormat="1" applyFont="1" applyFill="1" applyBorder="1" applyAlignment="1">
      <alignment horizontal="center" vertical="center" wrapText="1"/>
    </xf>
    <xf numFmtId="169" fontId="5" fillId="0" borderId="7" xfId="1" applyNumberFormat="1" applyFont="1" applyFill="1" applyBorder="1" applyAlignment="1">
      <alignment vertical="center" wrapText="1"/>
    </xf>
    <xf numFmtId="169" fontId="5" fillId="0" borderId="7" xfId="1" applyNumberFormat="1" applyFont="1" applyFill="1" applyBorder="1" applyAlignment="1">
      <alignment vertical="center"/>
    </xf>
    <xf numFmtId="169" fontId="5" fillId="0" borderId="6" xfId="1" applyNumberFormat="1" applyFont="1" applyFill="1" applyBorder="1" applyAlignment="1">
      <alignment vertical="center" wrapText="1"/>
    </xf>
    <xf numFmtId="0" fontId="5" fillId="0" borderId="7" xfId="1" applyNumberFormat="1" applyFont="1" applyFill="1" applyBorder="1" applyAlignment="1">
      <alignment horizontal="center" vertical="center"/>
    </xf>
    <xf numFmtId="2" fontId="5" fillId="0" borderId="7" xfId="1" applyNumberFormat="1" applyFont="1" applyFill="1" applyBorder="1" applyAlignment="1">
      <alignment horizontal="center" vertical="center"/>
    </xf>
    <xf numFmtId="2" fontId="5" fillId="0" borderId="7" xfId="1" applyNumberFormat="1" applyFont="1" applyFill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 vertical="center" wrapText="1"/>
    </xf>
    <xf numFmtId="1" fontId="5" fillId="0" borderId="6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77" fillId="3" borderId="5" xfId="0" applyFont="1" applyFill="1" applyBorder="1" applyAlignment="1">
      <alignment horizontal="left" vertical="center" wrapText="1"/>
    </xf>
    <xf numFmtId="4" fontId="22" fillId="3" borderId="5" xfId="0" applyNumberFormat="1" applyFont="1" applyFill="1" applyBorder="1" applyAlignment="1">
      <alignment horizontal="center" vertical="center"/>
    </xf>
    <xf numFmtId="4" fontId="78" fillId="3" borderId="5" xfId="0" applyNumberFormat="1" applyFont="1" applyFill="1" applyBorder="1" applyAlignment="1" applyProtection="1">
      <alignment horizontal="center" vertical="center"/>
      <protection locked="0"/>
    </xf>
    <xf numFmtId="4" fontId="79" fillId="3" borderId="5" xfId="2" applyNumberFormat="1" applyFont="1" applyFill="1" applyBorder="1" applyAlignment="1">
      <alignment horizontal="center" vertical="center"/>
    </xf>
    <xf numFmtId="0" fontId="80" fillId="3" borderId="0" xfId="0" applyFont="1" applyFill="1" applyBorder="1" applyAlignment="1" applyProtection="1"/>
    <xf numFmtId="0" fontId="22" fillId="3" borderId="7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4" fontId="16" fillId="3" borderId="7" xfId="0" applyNumberFormat="1" applyFont="1" applyFill="1" applyBorder="1" applyAlignment="1">
      <alignment horizontal="center" vertical="center"/>
    </xf>
    <xf numFmtId="4" fontId="80" fillId="3" borderId="7" xfId="0" applyNumberFormat="1" applyFont="1" applyFill="1" applyBorder="1" applyAlignment="1">
      <alignment horizontal="center" vertical="center"/>
    </xf>
    <xf numFmtId="49" fontId="16" fillId="3" borderId="7" xfId="18" applyNumberFormat="1" applyFont="1" applyFill="1" applyBorder="1" applyAlignment="1">
      <alignment horizontal="center" vertical="center"/>
    </xf>
    <xf numFmtId="4" fontId="16" fillId="3" borderId="7" xfId="0" applyNumberFormat="1" applyFont="1" applyFill="1" applyBorder="1" applyAlignment="1" applyProtection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vertical="center"/>
    </xf>
    <xf numFmtId="4" fontId="16" fillId="3" borderId="6" xfId="0" applyNumberFormat="1" applyFont="1" applyFill="1" applyBorder="1" applyAlignment="1">
      <alignment horizontal="center" vertical="center"/>
    </xf>
    <xf numFmtId="4" fontId="16" fillId="3" borderId="6" xfId="0" applyNumberFormat="1" applyFont="1" applyFill="1" applyBorder="1" applyAlignment="1" applyProtection="1">
      <alignment horizontal="center" vertical="center"/>
    </xf>
    <xf numFmtId="4" fontId="22" fillId="3" borderId="5" xfId="0" applyNumberFormat="1" applyFont="1" applyFill="1" applyBorder="1" applyAlignment="1" applyProtection="1">
      <alignment horizontal="center" vertical="center"/>
    </xf>
    <xf numFmtId="4" fontId="16" fillId="3" borderId="7" xfId="0" applyNumberFormat="1" applyFont="1" applyFill="1" applyBorder="1" applyAlignment="1">
      <alignment horizontal="center" vertical="center" wrapText="1"/>
    </xf>
    <xf numFmtId="4" fontId="81" fillId="3" borderId="7" xfId="0" applyNumberFormat="1" applyFont="1" applyFill="1" applyBorder="1" applyAlignment="1" applyProtection="1">
      <alignment horizontal="center" vertical="center"/>
      <protection locked="0"/>
    </xf>
    <xf numFmtId="4" fontId="81" fillId="3" borderId="6" xfId="0" applyNumberFormat="1" applyFont="1" applyFill="1" applyBorder="1" applyAlignment="1" applyProtection="1">
      <alignment horizontal="center" vertical="center"/>
      <protection locked="0"/>
    </xf>
    <xf numFmtId="4" fontId="16" fillId="3" borderId="6" xfId="0" applyNumberFormat="1" applyFont="1" applyFill="1" applyBorder="1" applyAlignment="1">
      <alignment horizontal="center" vertical="center" wrapText="1"/>
    </xf>
    <xf numFmtId="4" fontId="20" fillId="3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vertical="center" wrapText="1"/>
    </xf>
    <xf numFmtId="0" fontId="22" fillId="3" borderId="7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4" fontId="16" fillId="3" borderId="7" xfId="0" applyNumberFormat="1" applyFont="1" applyFill="1" applyBorder="1" applyAlignment="1">
      <alignment horizontal="center" wrapText="1"/>
    </xf>
    <xf numFmtId="4" fontId="16" fillId="3" borderId="7" xfId="0" applyNumberFormat="1" applyFont="1" applyFill="1" applyBorder="1" applyAlignment="1" applyProtection="1">
      <alignment horizontal="center"/>
      <protection locked="0"/>
    </xf>
    <xf numFmtId="4" fontId="16" fillId="3" borderId="7" xfId="0" applyNumberFormat="1" applyFont="1" applyFill="1" applyBorder="1" applyAlignment="1" applyProtection="1">
      <alignment horizontal="center"/>
    </xf>
    <xf numFmtId="0" fontId="80" fillId="3" borderId="0" xfId="0" applyFont="1" applyFill="1" applyBorder="1" applyAlignment="1" applyProtection="1">
      <alignment vertical="center"/>
    </xf>
    <xf numFmtId="2" fontId="5" fillId="0" borderId="7" xfId="0" applyNumberFormat="1" applyFont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168" fontId="5" fillId="0" borderId="7" xfId="0" applyNumberFormat="1" applyFont="1" applyFill="1" applyBorder="1" applyAlignment="1">
      <alignment horizontal="center" vertical="center"/>
    </xf>
    <xf numFmtId="168" fontId="5" fillId="0" borderId="6" xfId="0" applyNumberFormat="1" applyFont="1" applyFill="1" applyBorder="1" applyAlignment="1">
      <alignment horizontal="center" wrapText="1"/>
    </xf>
    <xf numFmtId="166" fontId="6" fillId="3" borderId="7" xfId="0" applyNumberFormat="1" applyFont="1" applyFill="1" applyBorder="1" applyAlignment="1">
      <alignment horizontal="center" vertical="center" wrapText="1"/>
    </xf>
    <xf numFmtId="0" fontId="5" fillId="3" borderId="7" xfId="0" quotePrefix="1" applyFont="1" applyFill="1" applyBorder="1" applyAlignment="1">
      <alignment horizontal="center" vertical="center" wrapText="1"/>
    </xf>
    <xf numFmtId="165" fontId="5" fillId="3" borderId="7" xfId="7" applyNumberFormat="1" applyFont="1" applyFill="1" applyBorder="1" applyAlignment="1">
      <alignment horizontal="center" vertical="top" wrapText="1"/>
    </xf>
    <xf numFmtId="0" fontId="37" fillId="3" borderId="0" xfId="0" applyFont="1" applyFill="1" applyBorder="1" applyAlignment="1">
      <alignment horizontal="center" vertical="top" wrapText="1"/>
    </xf>
    <xf numFmtId="0" fontId="49" fillId="0" borderId="0" xfId="0" applyFont="1" applyBorder="1"/>
    <xf numFmtId="166" fontId="6" fillId="0" borderId="5" xfId="0" applyNumberFormat="1" applyFont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0" xfId="3" applyFont="1" applyFill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9" fillId="0" borderId="0" xfId="0" applyFont="1"/>
    <xf numFmtId="0" fontId="5" fillId="0" borderId="9" xfId="0" applyFont="1" applyBorder="1" applyAlignment="1">
      <alignment horizontal="center" vertical="top" wrapText="1"/>
    </xf>
    <xf numFmtId="165" fontId="5" fillId="0" borderId="7" xfId="0" applyNumberFormat="1" applyFont="1" applyBorder="1" applyAlignment="1">
      <alignment horizontal="center"/>
    </xf>
    <xf numFmtId="2" fontId="6" fillId="0" borderId="10" xfId="0" applyNumberFormat="1" applyFont="1" applyFill="1" applyBorder="1" applyAlignment="1">
      <alignment horizontal="center" vertical="top" wrapText="1"/>
    </xf>
    <xf numFmtId="166" fontId="26" fillId="0" borderId="7" xfId="7" applyNumberFormat="1" applyFont="1" applyFill="1" applyBorder="1" applyAlignment="1">
      <alignment horizontal="center" vertical="top" wrapText="1"/>
    </xf>
    <xf numFmtId="2" fontId="50" fillId="0" borderId="5" xfId="0" applyNumberFormat="1" applyFont="1" applyBorder="1" applyAlignment="1">
      <alignment horizontal="center" vertical="top"/>
    </xf>
    <xf numFmtId="2" fontId="35" fillId="8" borderId="0" xfId="0" applyNumberFormat="1" applyFont="1" applyFill="1" applyBorder="1" applyAlignment="1">
      <alignment vertical="top" wrapText="1"/>
    </xf>
    <xf numFmtId="2" fontId="50" fillId="8" borderId="0" xfId="0" applyNumberFormat="1" applyFont="1" applyFill="1" applyAlignment="1">
      <alignment vertical="top"/>
    </xf>
    <xf numFmtId="0" fontId="49" fillId="3" borderId="0" xfId="0" applyFont="1" applyFill="1"/>
    <xf numFmtId="0" fontId="39" fillId="0" borderId="0" xfId="0" applyFont="1" applyFill="1" applyBorder="1" applyAlignment="1">
      <alignment vertical="center" wrapText="1"/>
    </xf>
    <xf numFmtId="0" fontId="14" fillId="3" borderId="0" xfId="0" applyFont="1" applyFill="1" applyBorder="1"/>
    <xf numFmtId="165" fontId="6" fillId="0" borderId="7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5" fillId="0" borderId="6" xfId="0" applyFont="1" applyFill="1" applyBorder="1" applyAlignment="1">
      <alignment horizontal="left"/>
    </xf>
    <xf numFmtId="0" fontId="5" fillId="0" borderId="0" xfId="0" applyFont="1" applyBorder="1" applyAlignment="1">
      <alignment vertical="top" wrapText="1"/>
    </xf>
    <xf numFmtId="0" fontId="37" fillId="0" borderId="0" xfId="0" applyFont="1" applyBorder="1" applyAlignment="1">
      <alignment vertical="top" wrapText="1"/>
    </xf>
    <xf numFmtId="0" fontId="5" fillId="0" borderId="7" xfId="0" applyFont="1" applyFill="1" applyBorder="1" applyAlignment="1" applyProtection="1">
      <alignment vertical="center" wrapText="1"/>
    </xf>
    <xf numFmtId="0" fontId="61" fillId="0" borderId="7" xfId="0" applyNumberFormat="1" applyFont="1" applyFill="1" applyBorder="1" applyAlignment="1" applyProtection="1">
      <alignment horizontal="center" vertical="center" wrapText="1"/>
    </xf>
    <xf numFmtId="0" fontId="61" fillId="0" borderId="9" xfId="17" applyNumberFormat="1" applyFont="1" applyFill="1" applyBorder="1" applyAlignment="1" applyProtection="1">
      <alignment horizontal="center" vertical="center" wrapText="1"/>
    </xf>
    <xf numFmtId="0" fontId="61" fillId="0" borderId="7" xfId="0" applyNumberFormat="1" applyFont="1" applyFill="1" applyBorder="1" applyAlignment="1">
      <alignment horizontal="center" vertical="center" wrapText="1"/>
    </xf>
    <xf numFmtId="0" fontId="61" fillId="0" borderId="7" xfId="1" applyNumberFormat="1" applyFont="1" applyFill="1" applyBorder="1" applyAlignment="1" applyProtection="1">
      <alignment vertical="center"/>
    </xf>
    <xf numFmtId="0" fontId="61" fillId="0" borderId="7" xfId="1" applyNumberFormat="1" applyFont="1" applyFill="1" applyBorder="1" applyAlignment="1" applyProtection="1">
      <alignment horizontal="center"/>
    </xf>
    <xf numFmtId="0" fontId="37" fillId="0" borderId="5" xfId="0" applyFont="1" applyBorder="1" applyAlignment="1">
      <alignment horizontal="center" vertical="top" wrapText="1"/>
    </xf>
    <xf numFmtId="49" fontId="37" fillId="0" borderId="5" xfId="0" applyNumberFormat="1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37" fillId="0" borderId="7" xfId="0" applyFont="1" applyBorder="1" applyAlignment="1">
      <alignment horizontal="center" vertical="top" wrapText="1"/>
    </xf>
    <xf numFmtId="49" fontId="37" fillId="0" borderId="7" xfId="0" applyNumberFormat="1" applyFont="1" applyFill="1" applyBorder="1" applyAlignment="1">
      <alignment horizontal="center" vertical="top" wrapText="1"/>
    </xf>
    <xf numFmtId="0" fontId="53" fillId="0" borderId="7" xfId="0" quotePrefix="1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53" fillId="0" borderId="6" xfId="0" quotePrefix="1" applyFont="1" applyBorder="1" applyAlignment="1">
      <alignment horizontal="center" vertical="top" wrapText="1"/>
    </xf>
    <xf numFmtId="1" fontId="5" fillId="0" borderId="7" xfId="7" applyNumberFormat="1" applyFont="1" applyFill="1" applyBorder="1" applyAlignment="1">
      <alignment horizontal="center" vertical="center" wrapText="1"/>
    </xf>
    <xf numFmtId="0" fontId="5" fillId="0" borderId="7" xfId="7" applyFont="1" applyFill="1" applyBorder="1" applyAlignment="1">
      <alignment horizontal="center" vertical="center" wrapText="1"/>
    </xf>
    <xf numFmtId="0" fontId="5" fillId="0" borderId="7" xfId="7" applyNumberFormat="1" applyFont="1" applyFill="1" applyBorder="1" applyAlignment="1">
      <alignment horizontal="center" vertical="center" wrapText="1"/>
    </xf>
    <xf numFmtId="2" fontId="26" fillId="0" borderId="5" xfId="15" applyNumberFormat="1" applyFont="1" applyFill="1" applyBorder="1" applyAlignment="1">
      <alignment horizontal="center" vertical="top" wrapText="1"/>
    </xf>
    <xf numFmtId="165" fontId="83" fillId="0" borderId="0" xfId="15" applyNumberFormat="1" applyFont="1" applyBorder="1"/>
    <xf numFmtId="172" fontId="16" fillId="3" borderId="7" xfId="0" applyNumberFormat="1" applyFont="1" applyFill="1" applyBorder="1" applyAlignment="1" applyProtection="1">
      <alignment horizontal="center"/>
    </xf>
    <xf numFmtId="172" fontId="16" fillId="3" borderId="7" xfId="0" applyNumberFormat="1" applyFont="1" applyFill="1" applyBorder="1" applyAlignment="1">
      <alignment horizontal="center" vertical="center"/>
    </xf>
    <xf numFmtId="0" fontId="84" fillId="0" borderId="7" xfId="0" applyFont="1" applyFill="1" applyBorder="1"/>
    <xf numFmtId="1" fontId="13" fillId="0" borderId="7" xfId="0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31" fillId="0" borderId="6" xfId="0" applyNumberFormat="1" applyFont="1" applyFill="1" applyBorder="1" applyAlignment="1">
      <alignment horizontal="center" vertical="center" wrapText="1"/>
    </xf>
    <xf numFmtId="0" fontId="30" fillId="0" borderId="6" xfId="0" applyNumberFormat="1" applyFont="1" applyFill="1" applyBorder="1" applyAlignment="1">
      <alignment horizontal="right" vertical="center" wrapText="1"/>
    </xf>
    <xf numFmtId="0" fontId="30" fillId="0" borderId="6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right" vertical="center" wrapText="1"/>
    </xf>
    <xf numFmtId="0" fontId="30" fillId="0" borderId="4" xfId="0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31" fillId="0" borderId="4" xfId="0" applyNumberFormat="1" applyFont="1" applyFill="1" applyBorder="1" applyAlignment="1">
      <alignment horizontal="center" vertical="center" wrapText="1"/>
    </xf>
    <xf numFmtId="165" fontId="31" fillId="0" borderId="6" xfId="0" applyNumberFormat="1" applyFont="1" applyFill="1" applyBorder="1" applyAlignment="1">
      <alignment horizontal="center" wrapText="1"/>
    </xf>
    <xf numFmtId="165" fontId="30" fillId="0" borderId="6" xfId="0" applyNumberFormat="1" applyFont="1" applyFill="1" applyBorder="1" applyAlignment="1">
      <alignment horizontal="center" wrapText="1"/>
    </xf>
    <xf numFmtId="165" fontId="3" fillId="0" borderId="1" xfId="0" applyNumberFormat="1" applyFont="1" applyBorder="1" applyAlignment="1">
      <alignment horizontal="center" vertical="center"/>
    </xf>
    <xf numFmtId="165" fontId="31" fillId="0" borderId="6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top" wrapText="1"/>
    </xf>
    <xf numFmtId="1" fontId="5" fillId="0" borderId="6" xfId="0" applyNumberFormat="1" applyFont="1" applyFill="1" applyBorder="1" applyAlignment="1">
      <alignment horizontal="center" vertical="top" wrapText="1"/>
    </xf>
    <xf numFmtId="0" fontId="35" fillId="0" borderId="5" xfId="7" applyFont="1" applyBorder="1" applyAlignment="1">
      <alignment vertical="top" wrapText="1"/>
    </xf>
    <xf numFmtId="165" fontId="20" fillId="0" borderId="0" xfId="0" applyNumberFormat="1" applyFont="1" applyAlignment="1">
      <alignment horizontal="center" vertical="top"/>
    </xf>
    <xf numFmtId="0" fontId="27" fillId="0" borderId="0" xfId="0" applyFont="1"/>
    <xf numFmtId="0" fontId="20" fillId="0" borderId="0" xfId="0" applyFont="1" applyAlignment="1">
      <alignment horizontal="center"/>
    </xf>
    <xf numFmtId="0" fontId="87" fillId="0" borderId="0" xfId="0" applyFont="1"/>
    <xf numFmtId="0" fontId="37" fillId="0" borderId="0" xfId="0" applyFont="1"/>
    <xf numFmtId="0" fontId="31" fillId="0" borderId="6" xfId="0" applyFont="1" applyFill="1" applyBorder="1" applyAlignment="1">
      <alignment vertical="top" wrapText="1"/>
    </xf>
    <xf numFmtId="0" fontId="5" fillId="0" borderId="7" xfId="7" quotePrefix="1" applyFont="1" applyFill="1" applyBorder="1" applyAlignment="1">
      <alignment horizontal="center" vertical="center" wrapText="1"/>
    </xf>
    <xf numFmtId="0" fontId="69" fillId="0" borderId="7" xfId="7" applyFont="1" applyBorder="1" applyAlignment="1">
      <alignment vertical="center" wrapText="1"/>
    </xf>
    <xf numFmtId="173" fontId="5" fillId="0" borderId="7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/>
    </xf>
    <xf numFmtId="168" fontId="5" fillId="0" borderId="7" xfId="0" applyNumberFormat="1" applyFont="1" applyFill="1" applyBorder="1" applyAlignment="1">
      <alignment horizontal="center" vertical="center" wrapText="1"/>
    </xf>
    <xf numFmtId="173" fontId="5" fillId="0" borderId="10" xfId="0" applyNumberFormat="1" applyFont="1" applyFill="1" applyBorder="1" applyAlignment="1">
      <alignment horizontal="center" vertical="top" wrapText="1"/>
    </xf>
    <xf numFmtId="2" fontId="6" fillId="0" borderId="10" xfId="0" applyNumberFormat="1" applyFont="1" applyFill="1" applyBorder="1" applyAlignment="1">
      <alignment horizontal="center" vertical="center" wrapText="1"/>
    </xf>
    <xf numFmtId="2" fontId="26" fillId="0" borderId="5" xfId="15" applyNumberFormat="1" applyFont="1" applyFill="1" applyBorder="1" applyAlignment="1">
      <alignment horizontal="center" vertical="center" wrapText="1"/>
    </xf>
    <xf numFmtId="165" fontId="83" fillId="0" borderId="0" xfId="15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" fontId="30" fillId="0" borderId="1" xfId="0" applyNumberFormat="1" applyFont="1" applyFill="1" applyBorder="1" applyAlignment="1">
      <alignment horizontal="center" vertical="center" wrapText="1"/>
    </xf>
    <xf numFmtId="1" fontId="51" fillId="0" borderId="7" xfId="0" applyNumberFormat="1" applyFont="1" applyBorder="1" applyAlignment="1">
      <alignment horizontal="center" vertical="center"/>
    </xf>
    <xf numFmtId="165" fontId="14" fillId="0" borderId="0" xfId="0" applyNumberFormat="1" applyFont="1" applyBorder="1"/>
    <xf numFmtId="0" fontId="5" fillId="0" borderId="7" xfId="0" applyFont="1" applyBorder="1" applyAlignment="1">
      <alignment vertical="center"/>
    </xf>
    <xf numFmtId="0" fontId="5" fillId="0" borderId="7" xfId="0" applyNumberFormat="1" applyFont="1" applyBorder="1" applyAlignment="1">
      <alignment horizontal="center" wrapText="1"/>
    </xf>
    <xf numFmtId="2" fontId="5" fillId="0" borderId="7" xfId="11" applyNumberFormat="1" applyFont="1" applyFill="1" applyBorder="1" applyAlignment="1">
      <alignment horizontal="center" vertical="top" wrapText="1"/>
    </xf>
    <xf numFmtId="165" fontId="5" fillId="0" borderId="7" xfId="11" applyNumberFormat="1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center"/>
    </xf>
    <xf numFmtId="0" fontId="5" fillId="0" borderId="6" xfId="0" applyNumberFormat="1" applyFont="1" applyBorder="1" applyAlignment="1">
      <alignment horizontal="center" wrapText="1"/>
    </xf>
    <xf numFmtId="2" fontId="5" fillId="0" borderId="6" xfId="11" applyNumberFormat="1" applyFont="1" applyFill="1" applyBorder="1" applyAlignment="1">
      <alignment horizontal="center" vertical="top" wrapText="1"/>
    </xf>
    <xf numFmtId="0" fontId="5" fillId="0" borderId="6" xfId="11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65" fontId="5" fillId="0" borderId="6" xfId="7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9" fillId="0" borderId="12" xfId="0" applyFont="1" applyBorder="1"/>
    <xf numFmtId="0" fontId="20" fillId="3" borderId="5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top" wrapText="1"/>
    </xf>
    <xf numFmtId="0" fontId="30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30" fillId="5" borderId="1" xfId="0" applyFont="1" applyFill="1" applyBorder="1" applyAlignment="1">
      <alignment horizontal="center" vertical="center"/>
    </xf>
    <xf numFmtId="1" fontId="14" fillId="0" borderId="1" xfId="2" applyNumberFormat="1" applyFont="1" applyBorder="1" applyAlignment="1">
      <alignment horizontal="center" vertical="center" wrapText="1"/>
    </xf>
    <xf numFmtId="1" fontId="15" fillId="3" borderId="1" xfId="2" applyNumberFormat="1" applyFont="1" applyFill="1" applyBorder="1" applyAlignment="1">
      <alignment horizontal="center" vertical="center" wrapText="1"/>
    </xf>
    <xf numFmtId="2" fontId="15" fillId="0" borderId="1" xfId="2" applyNumberFormat="1" applyFont="1" applyBorder="1" applyAlignment="1">
      <alignment horizontal="center" vertical="center" wrapText="1"/>
    </xf>
    <xf numFmtId="2" fontId="14" fillId="0" borderId="1" xfId="2" applyNumberFormat="1" applyFont="1" applyBorder="1" applyAlignment="1">
      <alignment horizontal="center" vertical="center" wrapText="1"/>
    </xf>
    <xf numFmtId="2" fontId="15" fillId="3" borderId="1" xfId="2" applyNumberFormat="1" applyFont="1" applyFill="1" applyBorder="1" applyAlignment="1">
      <alignment horizontal="center" vertical="center" wrapText="1"/>
    </xf>
    <xf numFmtId="0" fontId="7" fillId="3" borderId="7" xfId="2" quotePrefix="1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left" vertical="center" wrapText="1"/>
    </xf>
    <xf numFmtId="1" fontId="14" fillId="3" borderId="7" xfId="2" applyNumberFormat="1" applyFont="1" applyFill="1" applyBorder="1" applyAlignment="1">
      <alignment horizontal="center" vertical="center" wrapText="1"/>
    </xf>
    <xf numFmtId="2" fontId="14" fillId="3" borderId="7" xfId="2" applyNumberFormat="1" applyFont="1" applyFill="1" applyBorder="1" applyAlignment="1">
      <alignment horizontal="center" vertical="center" wrapText="1"/>
    </xf>
    <xf numFmtId="0" fontId="7" fillId="3" borderId="6" xfId="2" quotePrefix="1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left" vertical="center" wrapText="1"/>
    </xf>
    <xf numFmtId="0" fontId="13" fillId="3" borderId="6" xfId="2" applyFont="1" applyFill="1" applyBorder="1" applyAlignment="1">
      <alignment horizontal="left" vertical="center" wrapText="1"/>
    </xf>
    <xf numFmtId="1" fontId="14" fillId="3" borderId="6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1" fillId="3" borderId="5" xfId="5" applyNumberFormat="1" applyFont="1" applyFill="1" applyBorder="1" applyAlignment="1">
      <alignment horizontal="center" vertical="center" wrapText="1"/>
    </xf>
    <xf numFmtId="0" fontId="31" fillId="3" borderId="7" xfId="5" applyNumberFormat="1" applyFont="1" applyFill="1" applyBorder="1" applyAlignment="1">
      <alignment horizontal="center" vertical="center" wrapText="1"/>
    </xf>
    <xf numFmtId="0" fontId="31" fillId="3" borderId="6" xfId="5" applyNumberFormat="1" applyFont="1" applyFill="1" applyBorder="1" applyAlignment="1">
      <alignment horizontal="center" vertical="center" wrapText="1"/>
    </xf>
    <xf numFmtId="0" fontId="15" fillId="0" borderId="0" xfId="3" applyFont="1" applyFill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top" wrapText="1"/>
    </xf>
    <xf numFmtId="2" fontId="61" fillId="0" borderId="7" xfId="1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165" fontId="5" fillId="0" borderId="5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vertical="center"/>
    </xf>
    <xf numFmtId="2" fontId="5" fillId="0" borderId="9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0" fontId="71" fillId="0" borderId="0" xfId="0" applyFont="1" applyBorder="1" applyAlignment="1">
      <alignment vertical="center"/>
    </xf>
    <xf numFmtId="49" fontId="5" fillId="0" borderId="6" xfId="0" applyNumberFormat="1" applyFont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0" fontId="31" fillId="0" borderId="5" xfId="0" applyFont="1" applyFill="1" applyBorder="1" applyAlignment="1">
      <alignment vertical="center"/>
    </xf>
    <xf numFmtId="174" fontId="31" fillId="0" borderId="5" xfId="0" applyNumberFormat="1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/>
    </xf>
    <xf numFmtId="0" fontId="31" fillId="0" borderId="6" xfId="0" applyFont="1" applyFill="1" applyBorder="1" applyAlignment="1">
      <alignment horizontal="center" vertical="center"/>
    </xf>
    <xf numFmtId="2" fontId="31" fillId="0" borderId="6" xfId="0" applyNumberFormat="1" applyFont="1" applyFill="1" applyBorder="1" applyAlignment="1">
      <alignment horizontal="center" vertical="center"/>
    </xf>
    <xf numFmtId="2" fontId="82" fillId="0" borderId="6" xfId="0" applyNumberFormat="1" applyFont="1" applyFill="1" applyBorder="1" applyAlignment="1">
      <alignment horizontal="center" vertical="center"/>
    </xf>
    <xf numFmtId="174" fontId="31" fillId="0" borderId="6" xfId="0" applyNumberFormat="1" applyFont="1" applyFill="1" applyBorder="1" applyAlignment="1">
      <alignment horizontal="center" vertical="center"/>
    </xf>
    <xf numFmtId="165" fontId="31" fillId="0" borderId="6" xfId="0" applyNumberFormat="1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/>
    </xf>
    <xf numFmtId="165" fontId="11" fillId="0" borderId="7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14" fontId="5" fillId="0" borderId="7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166" fontId="5" fillId="0" borderId="7" xfId="0" applyNumberFormat="1" applyFont="1" applyBorder="1" applyAlignment="1">
      <alignment horizontal="center" vertical="center"/>
    </xf>
    <xf numFmtId="0" fontId="5" fillId="3" borderId="7" xfId="5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31" fillId="0" borderId="6" xfId="5" applyNumberFormat="1" applyFont="1" applyFill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 vertical="center"/>
    </xf>
    <xf numFmtId="168" fontId="5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5" xfId="0" applyFont="1" applyBorder="1" applyAlignment="1">
      <alignment vertical="center"/>
    </xf>
    <xf numFmtId="14" fontId="5" fillId="0" borderId="5" xfId="0" applyNumberFormat="1" applyFont="1" applyBorder="1" applyAlignment="1">
      <alignment horizontal="center" vertical="center" wrapText="1"/>
    </xf>
    <xf numFmtId="1" fontId="14" fillId="0" borderId="0" xfId="0" applyNumberFormat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9" xfId="0" applyFont="1" applyFill="1" applyBorder="1" applyAlignment="1">
      <alignment horizontal="left" vertical="center" wrapText="1"/>
    </xf>
    <xf numFmtId="49" fontId="5" fillId="0" borderId="7" xfId="0" applyNumberFormat="1" applyFont="1" applyBorder="1" applyAlignment="1">
      <alignment vertical="center" wrapText="1"/>
    </xf>
    <xf numFmtId="165" fontId="11" fillId="0" borderId="6" xfId="0" applyNumberFormat="1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0" fontId="39" fillId="3" borderId="7" xfId="0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center" wrapText="1"/>
    </xf>
    <xf numFmtId="1" fontId="6" fillId="3" borderId="5" xfId="0" applyNumberFormat="1" applyFont="1" applyFill="1" applyBorder="1" applyAlignment="1">
      <alignment horizontal="center" vertical="center" wrapText="1"/>
    </xf>
    <xf numFmtId="0" fontId="52" fillId="3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31" fillId="0" borderId="7" xfId="5" applyNumberFormat="1" applyFont="1" applyFill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165" fontId="5" fillId="4" borderId="7" xfId="0" applyNumberFormat="1" applyFont="1" applyFill="1" applyBorder="1" applyAlignment="1">
      <alignment horizontal="center" vertical="center" wrapText="1"/>
    </xf>
    <xf numFmtId="0" fontId="35" fillId="4" borderId="5" xfId="0" applyFont="1" applyFill="1" applyBorder="1" applyAlignment="1">
      <alignment horizontal="left" vertical="center" wrapText="1"/>
    </xf>
    <xf numFmtId="0" fontId="5" fillId="4" borderId="5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31" fillId="3" borderId="7" xfId="5" applyNumberFormat="1" applyFont="1" applyFill="1" applyBorder="1" applyAlignment="1">
      <alignment vertical="center" wrapText="1"/>
    </xf>
    <xf numFmtId="0" fontId="31" fillId="3" borderId="6" xfId="5" applyNumberFormat="1" applyFont="1" applyFill="1" applyBorder="1" applyAlignment="1">
      <alignment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49" fontId="5" fillId="3" borderId="10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165" fontId="5" fillId="3" borderId="6" xfId="0" applyNumberFormat="1" applyFon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center" vertical="center" wrapText="1"/>
    </xf>
    <xf numFmtId="165" fontId="0" fillId="8" borderId="15" xfId="0" applyNumberForma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/>
    </xf>
    <xf numFmtId="165" fontId="61" fillId="0" borderId="7" xfId="1" applyNumberFormat="1" applyFont="1" applyFill="1" applyBorder="1" applyAlignment="1" applyProtection="1">
      <alignment horizontal="center" vertical="center"/>
    </xf>
    <xf numFmtId="0" fontId="0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75" fillId="4" borderId="7" xfId="0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vertical="center"/>
    </xf>
    <xf numFmtId="2" fontId="6" fillId="0" borderId="7" xfId="0" applyNumberFormat="1" applyFont="1" applyFill="1" applyBorder="1" applyAlignment="1">
      <alignment vertical="center"/>
    </xf>
    <xf numFmtId="0" fontId="20" fillId="4" borderId="7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/>
    </xf>
    <xf numFmtId="14" fontId="5" fillId="3" borderId="7" xfId="0" applyNumberFormat="1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center" vertical="center" wrapText="1"/>
    </xf>
    <xf numFmtId="165" fontId="0" fillId="3" borderId="7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3" fillId="3" borderId="7" xfId="0" applyNumberFormat="1" applyFont="1" applyFill="1" applyBorder="1" applyAlignment="1">
      <alignment horizontal="center" vertical="center" wrapText="1"/>
    </xf>
    <xf numFmtId="2" fontId="13" fillId="3" borderId="7" xfId="0" applyNumberFormat="1" applyFont="1" applyFill="1" applyBorder="1" applyAlignment="1">
      <alignment horizontal="center" vertical="center" wrapText="1"/>
    </xf>
    <xf numFmtId="168" fontId="5" fillId="3" borderId="7" xfId="0" applyNumberFormat="1" applyFont="1" applyFill="1" applyBorder="1" applyAlignment="1">
      <alignment horizontal="center" vertical="center" wrapText="1"/>
    </xf>
    <xf numFmtId="0" fontId="39" fillId="3" borderId="7" xfId="0" applyFont="1" applyFill="1" applyBorder="1" applyAlignment="1">
      <alignment horizontal="left" vertical="center" wrapText="1"/>
    </xf>
    <xf numFmtId="0" fontId="39" fillId="3" borderId="7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33" fillId="0" borderId="5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166" fontId="13" fillId="0" borderId="7" xfId="0" applyNumberFormat="1" applyFont="1" applyBorder="1" applyAlignment="1">
      <alignment horizontal="center" vertical="center" wrapText="1"/>
    </xf>
    <xf numFmtId="166" fontId="13" fillId="3" borderId="7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 wrapText="1"/>
    </xf>
    <xf numFmtId="2" fontId="13" fillId="3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vertical="center"/>
    </xf>
    <xf numFmtId="0" fontId="31" fillId="0" borderId="1" xfId="5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4" fontId="5" fillId="0" borderId="7" xfId="0" quotePrefix="1" applyNumberFormat="1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6" fillId="0" borderId="7" xfId="0" quotePrefix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6" fillId="0" borderId="6" xfId="0" quotePrefix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horizontal="center" vertical="center" wrapText="1"/>
    </xf>
    <xf numFmtId="0" fontId="5" fillId="3" borderId="6" xfId="11" applyFont="1" applyFill="1" applyBorder="1" applyAlignment="1">
      <alignment horizontal="center" vertical="center" wrapText="1"/>
    </xf>
    <xf numFmtId="0" fontId="5" fillId="0" borderId="6" xfId="11" applyNumberFormat="1" applyFont="1" applyFill="1" applyBorder="1" applyAlignment="1">
      <alignment horizontal="center" vertical="center" wrapText="1"/>
    </xf>
    <xf numFmtId="0" fontId="5" fillId="3" borderId="6" xfId="0" quotePrefix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165" fontId="5" fillId="3" borderId="6" xfId="11" applyNumberFormat="1" applyFont="1" applyFill="1" applyBorder="1" applyAlignment="1">
      <alignment horizontal="center" vertical="center" wrapText="1"/>
    </xf>
    <xf numFmtId="165" fontId="13" fillId="0" borderId="6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vertical="center" wrapText="1"/>
    </xf>
    <xf numFmtId="170" fontId="6" fillId="0" borderId="5" xfId="1" applyNumberFormat="1" applyFont="1" applyFill="1" applyBorder="1" applyAlignment="1">
      <alignment vertical="center" wrapText="1"/>
    </xf>
    <xf numFmtId="43" fontId="5" fillId="0" borderId="5" xfId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166" fontId="37" fillId="0" borderId="0" xfId="0" applyNumberFormat="1" applyFont="1" applyFill="1" applyBorder="1" applyAlignment="1">
      <alignment horizontal="center" vertical="center" wrapText="1"/>
    </xf>
    <xf numFmtId="0" fontId="5" fillId="0" borderId="6" xfId="0" quotePrefix="1" applyFont="1" applyFill="1" applyBorder="1" applyAlignment="1">
      <alignment horizontal="center" vertical="center" wrapText="1"/>
    </xf>
    <xf numFmtId="2" fontId="37" fillId="0" borderId="0" xfId="0" applyNumberFormat="1" applyFont="1" applyFill="1" applyAlignment="1">
      <alignment horizontal="center" vertical="center" wrapText="1"/>
    </xf>
    <xf numFmtId="2" fontId="5" fillId="3" borderId="7" xfId="7" applyNumberFormat="1" applyFont="1" applyFill="1" applyBorder="1" applyAlignment="1">
      <alignment horizontal="center" vertical="center" wrapText="1"/>
    </xf>
    <xf numFmtId="165" fontId="5" fillId="3" borderId="7" xfId="7" applyNumberFormat="1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37" fillId="0" borderId="7" xfId="7" applyFont="1" applyBorder="1" applyAlignment="1">
      <alignment horizontal="center" vertical="center" wrapText="1"/>
    </xf>
    <xf numFmtId="165" fontId="44" fillId="0" borderId="7" xfId="7" applyNumberFormat="1" applyFont="1" applyFill="1" applyBorder="1" applyAlignment="1">
      <alignment horizontal="center" vertical="center"/>
    </xf>
    <xf numFmtId="0" fontId="37" fillId="0" borderId="7" xfId="7" quotePrefix="1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37" fillId="0" borderId="6" xfId="7" quotePrefix="1" applyFont="1" applyBorder="1" applyAlignment="1">
      <alignment horizontal="center" vertical="center" wrapText="1"/>
    </xf>
    <xf numFmtId="0" fontId="5" fillId="0" borderId="6" xfId="7" applyFont="1" applyFill="1" applyBorder="1" applyAlignment="1">
      <alignment horizontal="center" vertical="center" wrapText="1"/>
    </xf>
    <xf numFmtId="0" fontId="5" fillId="0" borderId="6" xfId="7" applyNumberFormat="1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6" fillId="0" borderId="6" xfId="15" applyNumberFormat="1" applyFont="1" applyFill="1" applyBorder="1" applyAlignment="1">
      <alignment horizontal="center" vertical="center" wrapText="1"/>
    </xf>
    <xf numFmtId="2" fontId="6" fillId="0" borderId="6" xfId="15" applyNumberFormat="1" applyFont="1" applyFill="1" applyBorder="1" applyAlignment="1">
      <alignment horizontal="center" vertical="center" wrapText="1"/>
    </xf>
    <xf numFmtId="0" fontId="5" fillId="0" borderId="1" xfId="2" quotePrefix="1" applyFont="1" applyBorder="1" applyAlignment="1">
      <alignment horizontal="center" vertical="center" wrapText="1"/>
    </xf>
    <xf numFmtId="0" fontId="4" fillId="0" borderId="1" xfId="2" applyBorder="1" applyAlignment="1">
      <alignment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4" fillId="0" borderId="6" xfId="2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88" fillId="0" borderId="0" xfId="3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2" fontId="5" fillId="3" borderId="2" xfId="4" applyNumberFormat="1" applyFont="1" applyFill="1" applyBorder="1" applyAlignment="1">
      <alignment horizontal="center" vertical="center" wrapText="1"/>
    </xf>
    <xf numFmtId="2" fontId="5" fillId="3" borderId="4" xfId="4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1" fillId="3" borderId="5" xfId="5" applyNumberFormat="1" applyFont="1" applyFill="1" applyBorder="1" applyAlignment="1">
      <alignment horizontal="center" vertical="center" wrapText="1"/>
    </xf>
    <xf numFmtId="0" fontId="31" fillId="3" borderId="7" xfId="5" applyNumberFormat="1" applyFont="1" applyFill="1" applyBorder="1" applyAlignment="1">
      <alignment horizontal="center" vertical="center" wrapText="1"/>
    </xf>
    <xf numFmtId="0" fontId="31" fillId="3" borderId="6" xfId="5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2" fontId="5" fillId="3" borderId="5" xfId="4" applyNumberFormat="1" applyFont="1" applyFill="1" applyBorder="1" applyAlignment="1">
      <alignment horizontal="center" vertical="center" wrapText="1"/>
    </xf>
    <xf numFmtId="2" fontId="5" fillId="3" borderId="6" xfId="4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5" fillId="0" borderId="0" xfId="3" applyFont="1" applyFill="1" applyAlignment="1">
      <alignment horizontal="center" vertical="center" wrapText="1"/>
    </xf>
    <xf numFmtId="0" fontId="88" fillId="0" borderId="13" xfId="3" applyFont="1" applyFill="1" applyBorder="1" applyAlignment="1">
      <alignment horizontal="left" vertical="center" wrapText="1"/>
    </xf>
    <xf numFmtId="0" fontId="12" fillId="3" borderId="5" xfId="4" applyFont="1" applyFill="1" applyBorder="1" applyAlignment="1">
      <alignment horizontal="center" vertical="center" wrapText="1"/>
    </xf>
    <xf numFmtId="0" fontId="12" fillId="3" borderId="6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0" fillId="0" borderId="0" xfId="3" applyFont="1" applyFill="1" applyAlignment="1">
      <alignment horizontal="center" vertical="center" wrapText="1"/>
    </xf>
  </cellXfs>
  <cellStyles count="19">
    <cellStyle name="Comma" xfId="1" builtinId="3"/>
    <cellStyle name="Comma 6" xfId="17"/>
    <cellStyle name="Normal" xfId="0" builtinId="0"/>
    <cellStyle name="Normal 10" xfId="3"/>
    <cellStyle name="Normal 13 5" xfId="4"/>
    <cellStyle name="Normal 2 2 4" xfId="18"/>
    <cellStyle name="Normal 3" xfId="2"/>
    <cellStyle name="Normal 3 2" xfId="16"/>
    <cellStyle name="Normal 4" xfId="13"/>
    <cellStyle name="Normal 46 2" xfId="14"/>
    <cellStyle name="Normal_2-1-1" xfId="8"/>
    <cellStyle name="Normal_stadion-1" xfId="5"/>
    <cellStyle name="Percent 2" xfId="12"/>
    <cellStyle name="Style 1" xfId="7"/>
    <cellStyle name="Обычный 2" xfId="10"/>
    <cellStyle name="Обычный 5 2 2" xfId="9"/>
    <cellStyle name="Обычный_barat.xarj" xfId="11"/>
    <cellStyle name="Обычный_დემონტაჟი" xfId="6"/>
    <cellStyle name="Стиль 1" xfId="15"/>
  </cellStyles>
  <dxfs count="1"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Normal="100" workbookViewId="0">
      <selection activeCell="K9" sqref="K9"/>
    </sheetView>
  </sheetViews>
  <sheetFormatPr defaultRowHeight="15" x14ac:dyDescent="0.25"/>
  <cols>
    <col min="1" max="1" width="5.42578125" customWidth="1"/>
    <col min="2" max="2" width="20.42578125" customWidth="1"/>
    <col min="3" max="3" width="36.5703125" customWidth="1"/>
    <col min="4" max="4" width="15.42578125" customWidth="1"/>
    <col min="5" max="6" width="11.7109375" customWidth="1"/>
    <col min="7" max="7" width="12.5703125" customWidth="1"/>
    <col min="8" max="8" width="15" customWidth="1"/>
  </cols>
  <sheetData>
    <row r="1" spans="1:9" ht="31.5" customHeight="1" x14ac:dyDescent="0.25">
      <c r="A1" s="866" t="s">
        <v>454</v>
      </c>
      <c r="B1" s="866"/>
      <c r="C1" s="866"/>
      <c r="D1" s="866"/>
      <c r="E1" s="866"/>
      <c r="F1" s="866"/>
      <c r="G1" s="866"/>
      <c r="H1" s="866"/>
    </row>
    <row r="2" spans="1:9" ht="15" customHeight="1" x14ac:dyDescent="0.25">
      <c r="A2" s="867" t="s">
        <v>18</v>
      </c>
      <c r="B2" s="867"/>
      <c r="C2" s="867"/>
      <c r="D2" s="867"/>
      <c r="E2" s="867"/>
      <c r="F2" s="867"/>
      <c r="G2" s="867"/>
      <c r="H2" s="867"/>
    </row>
    <row r="3" spans="1:9" ht="15" customHeight="1" x14ac:dyDescent="0.25">
      <c r="A3" s="554"/>
      <c r="B3" s="554"/>
      <c r="C3" s="554"/>
      <c r="D3" s="554"/>
      <c r="E3" s="554"/>
      <c r="F3" s="554"/>
      <c r="G3" s="554"/>
      <c r="H3" s="554"/>
    </row>
    <row r="4" spans="1:9" ht="15" customHeight="1" x14ac:dyDescent="0.25">
      <c r="A4" s="866" t="s">
        <v>19</v>
      </c>
      <c r="B4" s="866"/>
      <c r="C4" s="866"/>
      <c r="D4" s="866"/>
      <c r="E4" s="866"/>
      <c r="F4" s="866"/>
      <c r="G4" s="866"/>
      <c r="H4" s="866"/>
    </row>
    <row r="5" spans="1:9" ht="15" customHeight="1" x14ac:dyDescent="0.25">
      <c r="A5" s="868" t="s">
        <v>20</v>
      </c>
      <c r="B5" s="868"/>
      <c r="C5" s="868"/>
      <c r="D5" s="868"/>
      <c r="E5" s="868"/>
      <c r="F5" s="868"/>
      <c r="G5" s="868"/>
      <c r="H5" s="868"/>
    </row>
    <row r="6" spans="1:9" ht="16.5" customHeight="1" x14ac:dyDescent="0.25">
      <c r="A6" s="560"/>
      <c r="B6" s="869" t="s">
        <v>443</v>
      </c>
      <c r="C6" s="869"/>
      <c r="D6" s="869"/>
      <c r="E6" s="560"/>
      <c r="F6" s="560"/>
      <c r="G6" s="560"/>
      <c r="H6" s="904" t="s">
        <v>455</v>
      </c>
      <c r="I6" s="560"/>
    </row>
    <row r="7" spans="1:9" ht="15" customHeight="1" x14ac:dyDescent="0.25"/>
    <row r="8" spans="1:9" ht="24" customHeight="1" x14ac:dyDescent="0.25">
      <c r="A8" s="860" t="s">
        <v>0</v>
      </c>
      <c r="B8" s="858" t="s">
        <v>1</v>
      </c>
      <c r="C8" s="860" t="s">
        <v>2</v>
      </c>
      <c r="D8" s="861" t="s">
        <v>21</v>
      </c>
      <c r="E8" s="862"/>
      <c r="F8" s="862"/>
      <c r="G8" s="863"/>
      <c r="H8" s="864" t="s">
        <v>22</v>
      </c>
    </row>
    <row r="9" spans="1:9" ht="50.25" customHeight="1" x14ac:dyDescent="0.25">
      <c r="A9" s="859"/>
      <c r="B9" s="859"/>
      <c r="C9" s="859"/>
      <c r="D9" s="1" t="s">
        <v>3</v>
      </c>
      <c r="E9" s="1" t="s">
        <v>4</v>
      </c>
      <c r="F9" s="2" t="s">
        <v>5</v>
      </c>
      <c r="G9" s="1" t="s">
        <v>6</v>
      </c>
      <c r="H9" s="865"/>
    </row>
    <row r="10" spans="1:9" x14ac:dyDescent="0.25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  <c r="F10" s="3" t="s">
        <v>12</v>
      </c>
      <c r="G10" s="3" t="s">
        <v>13</v>
      </c>
      <c r="H10" s="3" t="s">
        <v>14</v>
      </c>
    </row>
    <row r="11" spans="1:9" s="178" customFormat="1" ht="44.25" customHeight="1" x14ac:dyDescent="0.25">
      <c r="A11" s="674">
        <v>1</v>
      </c>
      <c r="B11" s="675" t="s">
        <v>23</v>
      </c>
      <c r="C11" s="675" t="s">
        <v>444</v>
      </c>
      <c r="D11" s="676">
        <f>H11-E11</f>
        <v>0</v>
      </c>
      <c r="E11" s="676">
        <f>('ნეძვის სვ.წერტ'!M311+'ნეძვის სვ.წერტ'!M313)*1.08</f>
        <v>0</v>
      </c>
      <c r="F11" s="676"/>
      <c r="G11" s="676"/>
      <c r="H11" s="677">
        <f>'ნეძვის სვ.წერტ'!M316</f>
        <v>0</v>
      </c>
    </row>
    <row r="12" spans="1:9" s="178" customFormat="1" ht="34.5" customHeight="1" x14ac:dyDescent="0.25">
      <c r="A12" s="674">
        <v>2</v>
      </c>
      <c r="B12" s="675" t="s">
        <v>24</v>
      </c>
      <c r="C12" s="675" t="s">
        <v>445</v>
      </c>
      <c r="D12" s="676">
        <f>კეთილ.მოწყ.!M132</f>
        <v>0</v>
      </c>
      <c r="E12" s="676">
        <f>კეთილ.მოწყ.!M176</f>
        <v>0</v>
      </c>
      <c r="F12" s="676"/>
      <c r="G12" s="676"/>
      <c r="H12" s="677">
        <f>D12+E12+F12+G12</f>
        <v>0</v>
      </c>
    </row>
    <row r="13" spans="1:9" s="178" customFormat="1" ht="37.5" customHeight="1" x14ac:dyDescent="0.25">
      <c r="A13" s="678">
        <v>3</v>
      </c>
      <c r="B13" s="679" t="s">
        <v>27</v>
      </c>
      <c r="C13" s="680" t="s">
        <v>446</v>
      </c>
      <c r="D13" s="681">
        <f>'გარე წყალ-კანალიზ'!M69</f>
        <v>0</v>
      </c>
      <c r="E13" s="681"/>
      <c r="F13" s="681"/>
      <c r="G13" s="681"/>
      <c r="H13" s="677">
        <f>D13+E13+F13+G13</f>
        <v>0</v>
      </c>
    </row>
    <row r="14" spans="1:9" ht="20.25" customHeight="1" x14ac:dyDescent="0.25">
      <c r="A14" s="4">
        <v>7</v>
      </c>
      <c r="B14" s="1"/>
      <c r="C14" s="5" t="s">
        <v>15</v>
      </c>
      <c r="D14" s="6">
        <f>SUM(D11:D13)</f>
        <v>0</v>
      </c>
      <c r="E14" s="6">
        <f>SUM(E11:E13)</f>
        <v>0</v>
      </c>
      <c r="F14" s="6">
        <f>SUM(F11:F13)</f>
        <v>0</v>
      </c>
      <c r="G14" s="6">
        <f>SUM(G11:G13)</f>
        <v>0</v>
      </c>
      <c r="H14" s="671">
        <f>SUM(H11:H13)</f>
        <v>0</v>
      </c>
    </row>
    <row r="15" spans="1:9" ht="23.25" customHeight="1" x14ac:dyDescent="0.25">
      <c r="A15" s="4">
        <v>8</v>
      </c>
      <c r="B15" s="1"/>
      <c r="C15" s="1" t="s">
        <v>25</v>
      </c>
      <c r="D15" s="669">
        <f>D14*0.05</f>
        <v>0</v>
      </c>
      <c r="E15" s="669">
        <f>E14*0.05</f>
        <v>0</v>
      </c>
      <c r="F15" s="669">
        <f t="shared" ref="F15:F16" si="0">SUM(F13:F14)</f>
        <v>0</v>
      </c>
      <c r="G15" s="669">
        <f>G14*0.05</f>
        <v>0</v>
      </c>
      <c r="H15" s="672">
        <f>H14*0.05</f>
        <v>0</v>
      </c>
    </row>
    <row r="16" spans="1:9" ht="34.5" customHeight="1" x14ac:dyDescent="0.25">
      <c r="A16" s="4">
        <v>9</v>
      </c>
      <c r="B16" s="1"/>
      <c r="C16" s="1" t="s">
        <v>16</v>
      </c>
      <c r="D16" s="669">
        <f>SUM(D14:D15)</f>
        <v>0</v>
      </c>
      <c r="E16" s="669">
        <f>SUM(E14:E15)</f>
        <v>0</v>
      </c>
      <c r="F16" s="669">
        <f t="shared" si="0"/>
        <v>0</v>
      </c>
      <c r="G16" s="669">
        <f t="shared" ref="G16:G17" si="1">G15*0.18</f>
        <v>0</v>
      </c>
      <c r="H16" s="672">
        <f>SUM(H14:H15)</f>
        <v>0</v>
      </c>
    </row>
    <row r="17" spans="1:8" ht="18.75" customHeight="1" x14ac:dyDescent="0.25">
      <c r="A17" s="4">
        <v>10</v>
      </c>
      <c r="B17" s="1"/>
      <c r="C17" s="1" t="s">
        <v>26</v>
      </c>
      <c r="D17" s="669">
        <f>D16*0.18</f>
        <v>0</v>
      </c>
      <c r="E17" s="669">
        <f>E16*0.18</f>
        <v>0</v>
      </c>
      <c r="F17" s="669">
        <f>F16*0.18</f>
        <v>0</v>
      </c>
      <c r="G17" s="669">
        <f t="shared" si="1"/>
        <v>0</v>
      </c>
      <c r="H17" s="672">
        <f>H16*0.18</f>
        <v>0</v>
      </c>
    </row>
    <row r="18" spans="1:8" ht="18.75" customHeight="1" x14ac:dyDescent="0.25">
      <c r="A18" s="4">
        <v>11</v>
      </c>
      <c r="B18" s="1"/>
      <c r="C18" s="5" t="s">
        <v>17</v>
      </c>
      <c r="D18" s="670">
        <f>SUM(D16:D17)</f>
        <v>0</v>
      </c>
      <c r="E18" s="670">
        <f>SUM(E16:E17)</f>
        <v>0</v>
      </c>
      <c r="F18" s="670">
        <f>SUM(F16:F17)</f>
        <v>0</v>
      </c>
      <c r="G18" s="670">
        <f>SUM(G16:G17)</f>
        <v>0</v>
      </c>
      <c r="H18" s="673">
        <f>SUM(H16:H17)</f>
        <v>0</v>
      </c>
    </row>
  </sheetData>
  <mergeCells count="10">
    <mergeCell ref="B8:B9"/>
    <mergeCell ref="C8:C9"/>
    <mergeCell ref="D8:G8"/>
    <mergeCell ref="H8:H9"/>
    <mergeCell ref="A1:H1"/>
    <mergeCell ref="A2:H2"/>
    <mergeCell ref="A4:H4"/>
    <mergeCell ref="A5:H5"/>
    <mergeCell ref="A8:A9"/>
    <mergeCell ref="B6:D6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16"/>
  <sheetViews>
    <sheetView topLeftCell="A300" zoomScaleNormal="100" workbookViewId="0">
      <selection activeCell="K324" sqref="K324"/>
    </sheetView>
  </sheetViews>
  <sheetFormatPr defaultRowHeight="15" x14ac:dyDescent="0.25"/>
  <cols>
    <col min="1" max="1" width="3.85546875" style="660" customWidth="1"/>
    <col min="2" max="2" width="9.28515625" style="8" customWidth="1"/>
    <col min="3" max="3" width="44.85546875" style="8" customWidth="1"/>
    <col min="4" max="4" width="9.140625" style="8"/>
    <col min="5" max="5" width="8.28515625" style="8" customWidth="1"/>
    <col min="6" max="6" width="8.5703125" style="8" customWidth="1"/>
    <col min="7" max="7" width="6.5703125" style="8" customWidth="1"/>
    <col min="8" max="8" width="7.7109375" style="8" customWidth="1"/>
    <col min="9" max="9" width="7.42578125" style="8" customWidth="1"/>
    <col min="10" max="10" width="8.5703125" style="8" customWidth="1"/>
    <col min="11" max="11" width="6.7109375" style="8" customWidth="1"/>
    <col min="12" max="12" width="8.42578125" style="8" customWidth="1"/>
    <col min="13" max="13" width="9.140625" style="8"/>
    <col min="14" max="14" width="18.85546875" style="8" customWidth="1"/>
    <col min="15" max="16384" width="9.140625" style="8"/>
  </cols>
  <sheetData>
    <row r="1" spans="1:14" ht="43.5" customHeight="1" x14ac:dyDescent="0.25">
      <c r="A1" s="890" t="s">
        <v>448</v>
      </c>
      <c r="B1" s="890"/>
      <c r="C1" s="890"/>
      <c r="D1" s="890"/>
      <c r="E1" s="890"/>
      <c r="F1" s="890"/>
      <c r="G1" s="890"/>
      <c r="H1" s="890"/>
      <c r="I1" s="890"/>
      <c r="J1" s="890"/>
      <c r="K1" s="890"/>
      <c r="L1" s="890"/>
      <c r="M1" s="7"/>
    </row>
    <row r="2" spans="1:14" ht="16.5" x14ac:dyDescent="0.25">
      <c r="C2" s="891" t="s">
        <v>449</v>
      </c>
      <c r="D2" s="891"/>
      <c r="E2" s="891"/>
      <c r="F2" s="891"/>
      <c r="G2" s="891"/>
      <c r="H2" s="891"/>
      <c r="I2" s="891"/>
      <c r="J2" s="891"/>
      <c r="K2" s="891"/>
      <c r="L2" s="891"/>
      <c r="M2" s="7"/>
    </row>
    <row r="3" spans="1:14" ht="15.75" x14ac:dyDescent="0.25">
      <c r="C3" s="892" t="s">
        <v>447</v>
      </c>
      <c r="D3" s="892"/>
      <c r="E3" s="892"/>
      <c r="F3" s="892"/>
      <c r="G3" s="892"/>
      <c r="H3" s="892"/>
      <c r="I3" s="892"/>
      <c r="J3" s="892"/>
      <c r="K3" s="892"/>
      <c r="L3" s="892"/>
      <c r="M3" s="7"/>
    </row>
    <row r="4" spans="1:14" ht="22.5" customHeight="1" x14ac:dyDescent="0.25">
      <c r="A4" s="689"/>
      <c r="B4" s="9"/>
      <c r="C4" s="893" t="s">
        <v>214</v>
      </c>
      <c r="D4" s="893"/>
      <c r="E4" s="893"/>
      <c r="F4" s="893"/>
      <c r="G4" s="893"/>
      <c r="H4" s="893"/>
      <c r="I4" s="893"/>
      <c r="J4" s="893"/>
      <c r="K4" s="893"/>
      <c r="L4" s="893"/>
      <c r="M4" s="10"/>
    </row>
    <row r="5" spans="1:14" ht="15.75" x14ac:dyDescent="0.25">
      <c r="A5" s="893" t="s">
        <v>28</v>
      </c>
      <c r="B5" s="893"/>
      <c r="C5" s="893"/>
      <c r="D5" s="893"/>
      <c r="E5" s="893"/>
      <c r="F5" s="893"/>
      <c r="G5" s="893"/>
      <c r="H5" s="893"/>
      <c r="I5" s="893"/>
      <c r="J5" s="893"/>
      <c r="K5" s="893"/>
      <c r="L5" s="893"/>
      <c r="M5" s="893"/>
    </row>
    <row r="6" spans="1:14" ht="15.75" x14ac:dyDescent="0.25">
      <c r="A6" s="689"/>
      <c r="B6" s="689"/>
      <c r="C6" s="689"/>
      <c r="D6" s="689"/>
      <c r="E6" s="689"/>
      <c r="F6" s="689"/>
      <c r="G6" s="689"/>
      <c r="H6" s="689"/>
      <c r="I6" s="689"/>
      <c r="J6" s="689"/>
      <c r="K6" s="689"/>
      <c r="L6" s="689"/>
      <c r="M6" s="689"/>
    </row>
    <row r="7" spans="1:14" ht="16.5" customHeight="1" x14ac:dyDescent="0.25">
      <c r="A7" s="689"/>
      <c r="B7" s="689"/>
      <c r="C7" s="894" t="s">
        <v>443</v>
      </c>
      <c r="D7" s="894"/>
      <c r="E7" s="689"/>
      <c r="F7" s="689"/>
      <c r="G7" s="689"/>
      <c r="H7" s="689"/>
      <c r="I7" s="689"/>
      <c r="J7" s="689"/>
      <c r="K7" s="689"/>
      <c r="L7" s="689"/>
      <c r="M7" s="689"/>
    </row>
    <row r="8" spans="1:14" ht="27.75" customHeight="1" x14ac:dyDescent="0.25">
      <c r="A8" s="895" t="s">
        <v>70</v>
      </c>
      <c r="B8" s="897" t="s">
        <v>61</v>
      </c>
      <c r="C8" s="897" t="s">
        <v>62</v>
      </c>
      <c r="D8" s="897" t="s">
        <v>63</v>
      </c>
      <c r="E8" s="871" t="s">
        <v>64</v>
      </c>
      <c r="F8" s="872"/>
      <c r="G8" s="873" t="s">
        <v>65</v>
      </c>
      <c r="H8" s="874"/>
      <c r="I8" s="873" t="s">
        <v>66</v>
      </c>
      <c r="J8" s="874"/>
      <c r="K8" s="873" t="s">
        <v>67</v>
      </c>
      <c r="L8" s="874"/>
      <c r="M8" s="888" t="s">
        <v>68</v>
      </c>
    </row>
    <row r="9" spans="1:14" ht="26.25" customHeight="1" x14ac:dyDescent="0.25">
      <c r="A9" s="896"/>
      <c r="B9" s="898"/>
      <c r="C9" s="898"/>
      <c r="D9" s="898"/>
      <c r="E9" s="85" t="s">
        <v>69</v>
      </c>
      <c r="F9" s="86" t="s">
        <v>68</v>
      </c>
      <c r="G9" s="85" t="s">
        <v>69</v>
      </c>
      <c r="H9" s="86" t="s">
        <v>68</v>
      </c>
      <c r="I9" s="85" t="s">
        <v>69</v>
      </c>
      <c r="J9" s="86" t="s">
        <v>68</v>
      </c>
      <c r="K9" s="85" t="s">
        <v>69</v>
      </c>
      <c r="L9" s="86" t="s">
        <v>68</v>
      </c>
      <c r="M9" s="889"/>
    </row>
    <row r="10" spans="1:14" ht="19.5" customHeight="1" x14ac:dyDescent="0.25">
      <c r="A10" s="87">
        <v>1</v>
      </c>
      <c r="B10" s="87">
        <v>2</v>
      </c>
      <c r="C10" s="88">
        <v>3</v>
      </c>
      <c r="D10" s="88">
        <v>4</v>
      </c>
      <c r="E10" s="88">
        <v>5</v>
      </c>
      <c r="F10" s="89">
        <v>6</v>
      </c>
      <c r="G10" s="88">
        <v>7</v>
      </c>
      <c r="H10" s="88">
        <v>8</v>
      </c>
      <c r="I10" s="89">
        <v>9</v>
      </c>
      <c r="J10" s="88">
        <v>10</v>
      </c>
      <c r="K10" s="88">
        <v>11</v>
      </c>
      <c r="L10" s="88">
        <v>12</v>
      </c>
      <c r="M10" s="89">
        <v>13</v>
      </c>
    </row>
    <row r="11" spans="1:14" x14ac:dyDescent="0.25">
      <c r="A11" s="246"/>
      <c r="B11" s="693"/>
      <c r="C11" s="247" t="s">
        <v>205</v>
      </c>
      <c r="D11" s="693"/>
      <c r="E11" s="693"/>
      <c r="F11" s="693"/>
      <c r="G11" s="682"/>
      <c r="H11" s="694"/>
      <c r="I11" s="695"/>
      <c r="J11" s="696"/>
      <c r="K11" s="697"/>
      <c r="L11" s="697"/>
      <c r="M11" s="698"/>
    </row>
    <row r="12" spans="1:14" x14ac:dyDescent="0.25">
      <c r="A12" s="248"/>
      <c r="B12" s="699"/>
      <c r="C12" s="249" t="s">
        <v>143</v>
      </c>
      <c r="D12" s="699"/>
      <c r="E12" s="699"/>
      <c r="F12" s="699"/>
      <c r="G12" s="683"/>
      <c r="H12" s="188"/>
      <c r="I12" s="17"/>
      <c r="J12" s="700"/>
      <c r="K12" s="701"/>
      <c r="L12" s="701"/>
      <c r="M12" s="255"/>
      <c r="N12" s="388"/>
    </row>
    <row r="13" spans="1:14" s="428" customFormat="1" ht="34.5" customHeight="1" x14ac:dyDescent="0.25">
      <c r="A13" s="17">
        <v>1</v>
      </c>
      <c r="B13" s="31" t="s">
        <v>292</v>
      </c>
      <c r="C13" s="180" t="s">
        <v>207</v>
      </c>
      <c r="D13" s="160" t="s">
        <v>30</v>
      </c>
      <c r="E13" s="28"/>
      <c r="F13" s="123">
        <v>3</v>
      </c>
      <c r="G13" s="70"/>
      <c r="H13" s="413"/>
      <c r="I13" s="123"/>
      <c r="J13" s="413"/>
      <c r="K13" s="70"/>
      <c r="L13" s="413"/>
      <c r="M13" s="413"/>
    </row>
    <row r="14" spans="1:14" s="704" customFormat="1" ht="15.75" x14ac:dyDescent="0.25">
      <c r="A14" s="258"/>
      <c r="B14" s="444"/>
      <c r="C14" s="91" t="s">
        <v>287</v>
      </c>
      <c r="D14" s="684" t="s">
        <v>288</v>
      </c>
      <c r="E14" s="268">
        <v>2.7E-2</v>
      </c>
      <c r="F14" s="540">
        <f>E14*F13</f>
        <v>8.1000000000000003E-2</v>
      </c>
      <c r="G14" s="684"/>
      <c r="H14" s="539">
        <f>F14*G14</f>
        <v>0</v>
      </c>
      <c r="I14" s="702"/>
      <c r="J14" s="703"/>
      <c r="K14" s="539"/>
      <c r="L14" s="539"/>
      <c r="M14" s="539">
        <f>H14+J14+L14</f>
        <v>0</v>
      </c>
    </row>
    <row r="15" spans="1:14" s="428" customFormat="1" ht="15.75" x14ac:dyDescent="0.25">
      <c r="A15" s="32"/>
      <c r="B15" s="32"/>
      <c r="C15" s="96" t="s">
        <v>289</v>
      </c>
      <c r="D15" s="32" t="s">
        <v>290</v>
      </c>
      <c r="E15" s="268">
        <v>6.0499999999999998E-2</v>
      </c>
      <c r="F15" s="65">
        <f>E15*F13</f>
        <v>0.18149999999999999</v>
      </c>
      <c r="G15" s="684"/>
      <c r="H15" s="539">
        <f>F15*G15</f>
        <v>0</v>
      </c>
      <c r="I15" s="540"/>
      <c r="J15" s="65"/>
      <c r="K15" s="541"/>
      <c r="L15" s="541">
        <f>F15*K15</f>
        <v>0</v>
      </c>
      <c r="M15" s="539">
        <f>H15+J15+L15</f>
        <v>0</v>
      </c>
    </row>
    <row r="16" spans="1:14" s="704" customFormat="1" ht="15.75" x14ac:dyDescent="0.25">
      <c r="A16" s="259"/>
      <c r="B16" s="705"/>
      <c r="C16" s="98" t="s">
        <v>291</v>
      </c>
      <c r="D16" s="685" t="s">
        <v>33</v>
      </c>
      <c r="E16" s="145">
        <v>2.2100000000000002E-3</v>
      </c>
      <c r="F16" s="706">
        <f>E16*F13</f>
        <v>6.6300000000000005E-3</v>
      </c>
      <c r="G16" s="175"/>
      <c r="H16" s="707"/>
      <c r="I16" s="708"/>
      <c r="J16" s="707">
        <f>F16*I16</f>
        <v>0</v>
      </c>
      <c r="K16" s="707"/>
      <c r="L16" s="707"/>
      <c r="M16" s="539">
        <f>H16+J16+L16</f>
        <v>0</v>
      </c>
    </row>
    <row r="17" spans="1:19" s="441" customFormat="1" ht="33" customHeight="1" x14ac:dyDescent="0.25">
      <c r="A17" s="263">
        <v>2</v>
      </c>
      <c r="B17" s="875" t="s">
        <v>293</v>
      </c>
      <c r="C17" s="191" t="s">
        <v>145</v>
      </c>
      <c r="D17" s="28" t="s">
        <v>30</v>
      </c>
      <c r="E17" s="28"/>
      <c r="F17" s="123">
        <v>0.5</v>
      </c>
      <c r="G17" s="683"/>
      <c r="H17" s="188"/>
      <c r="I17" s="272"/>
      <c r="J17" s="188"/>
      <c r="K17" s="272"/>
      <c r="L17" s="188"/>
      <c r="M17" s="204"/>
      <c r="N17" s="440"/>
    </row>
    <row r="18" spans="1:19" s="441" customFormat="1" ht="19.5" customHeight="1" x14ac:dyDescent="0.25">
      <c r="A18" s="166"/>
      <c r="B18" s="880"/>
      <c r="C18" s="98" t="s">
        <v>287</v>
      </c>
      <c r="D18" s="685" t="s">
        <v>288</v>
      </c>
      <c r="E18" s="685">
        <v>6.15</v>
      </c>
      <c r="F18" s="685">
        <f>E18*F17</f>
        <v>3.0750000000000002</v>
      </c>
      <c r="G18" s="685"/>
      <c r="H18" s="146">
        <f>F18*G18</f>
        <v>0</v>
      </c>
      <c r="I18" s="238"/>
      <c r="J18" s="146"/>
      <c r="K18" s="238"/>
      <c r="L18" s="146"/>
      <c r="M18" s="146">
        <f>H18+J18+L18</f>
        <v>0</v>
      </c>
      <c r="N18" s="440"/>
    </row>
    <row r="19" spans="1:19" s="441" customFormat="1" ht="30" customHeight="1" x14ac:dyDescent="0.25">
      <c r="A19" s="263">
        <v>3</v>
      </c>
      <c r="B19" s="168" t="s">
        <v>367</v>
      </c>
      <c r="C19" s="544" t="s">
        <v>381</v>
      </c>
      <c r="D19" s="28" t="s">
        <v>30</v>
      </c>
      <c r="E19" s="429"/>
      <c r="F19" s="28">
        <v>3.5</v>
      </c>
      <c r="G19" s="70"/>
      <c r="H19" s="413"/>
      <c r="I19" s="123"/>
      <c r="J19" s="413"/>
      <c r="K19" s="70"/>
      <c r="L19" s="413"/>
      <c r="M19" s="413"/>
    </row>
    <row r="20" spans="1:19" s="441" customFormat="1" ht="15.75" customHeight="1" x14ac:dyDescent="0.25">
      <c r="A20" s="165"/>
      <c r="B20" s="258"/>
      <c r="C20" s="91" t="s">
        <v>287</v>
      </c>
      <c r="D20" s="684" t="s">
        <v>288</v>
      </c>
      <c r="E20" s="268">
        <f>0.0132*1.15</f>
        <v>1.5179999999999999E-2</v>
      </c>
      <c r="F20" s="65">
        <f>E20*F19</f>
        <v>5.3129999999999997E-2</v>
      </c>
      <c r="G20" s="684"/>
      <c r="H20" s="65">
        <f>F20*G20</f>
        <v>0</v>
      </c>
      <c r="I20" s="143"/>
      <c r="J20" s="65"/>
      <c r="K20" s="143"/>
      <c r="L20" s="65"/>
      <c r="M20" s="65">
        <f>H20+J20+L20</f>
        <v>0</v>
      </c>
    </row>
    <row r="21" spans="1:19" s="441" customFormat="1" ht="15.75" customHeight="1" x14ac:dyDescent="0.25">
      <c r="A21" s="165"/>
      <c r="B21" s="258"/>
      <c r="C21" s="91" t="s">
        <v>368</v>
      </c>
      <c r="D21" s="684" t="s">
        <v>332</v>
      </c>
      <c r="E21" s="268">
        <f>0.0295*1.25</f>
        <v>3.6874999999999998E-2</v>
      </c>
      <c r="F21" s="65">
        <f>E21*F19</f>
        <v>0.1290625</v>
      </c>
      <c r="G21" s="684"/>
      <c r="H21" s="65"/>
      <c r="I21" s="143"/>
      <c r="J21" s="65"/>
      <c r="K21" s="143"/>
      <c r="L21" s="65">
        <f>F21*K21</f>
        <v>0</v>
      </c>
      <c r="M21" s="65">
        <f>H21+L21</f>
        <v>0</v>
      </c>
    </row>
    <row r="22" spans="1:19" s="441" customFormat="1" ht="15.75" customHeight="1" x14ac:dyDescent="0.25">
      <c r="A22" s="165"/>
      <c r="B22" s="259"/>
      <c r="C22" s="91" t="s">
        <v>298</v>
      </c>
      <c r="D22" s="684" t="s">
        <v>332</v>
      </c>
      <c r="E22" s="684">
        <v>2.0999999999999999E-3</v>
      </c>
      <c r="F22" s="65">
        <f>E22*F19</f>
        <v>7.3499999999999998E-3</v>
      </c>
      <c r="G22" s="684"/>
      <c r="H22" s="65"/>
      <c r="I22" s="143"/>
      <c r="J22" s="65"/>
      <c r="K22" s="143"/>
      <c r="L22" s="65">
        <f>F22*K22</f>
        <v>0</v>
      </c>
      <c r="M22" s="65">
        <f>L22</f>
        <v>0</v>
      </c>
    </row>
    <row r="23" spans="1:19" s="712" customFormat="1" ht="26.25" customHeight="1" x14ac:dyDescent="0.25">
      <c r="A23" s="877">
        <v>4</v>
      </c>
      <c r="B23" s="683" t="s">
        <v>369</v>
      </c>
      <c r="C23" s="241" t="s">
        <v>266</v>
      </c>
      <c r="D23" s="545" t="s">
        <v>370</v>
      </c>
      <c r="E23" s="709"/>
      <c r="F23" s="327">
        <f>F19*1.8</f>
        <v>6.3</v>
      </c>
      <c r="G23" s="709"/>
      <c r="H23" s="709"/>
      <c r="I23" s="709"/>
      <c r="J23" s="709"/>
      <c r="K23" s="709"/>
      <c r="L23" s="710"/>
      <c r="M23" s="709"/>
      <c r="N23" s="711"/>
      <c r="O23" s="711"/>
      <c r="P23" s="711"/>
      <c r="Q23" s="711"/>
      <c r="R23" s="711"/>
      <c r="S23" s="711"/>
    </row>
    <row r="24" spans="1:19" s="712" customFormat="1" ht="17.25" customHeight="1" x14ac:dyDescent="0.25">
      <c r="A24" s="879"/>
      <c r="B24" s="713"/>
      <c r="C24" s="714" t="s">
        <v>371</v>
      </c>
      <c r="D24" s="715" t="s">
        <v>77</v>
      </c>
      <c r="E24" s="715">
        <v>1</v>
      </c>
      <c r="F24" s="716">
        <f>E24*F23</f>
        <v>6.3</v>
      </c>
      <c r="G24" s="715"/>
      <c r="H24" s="715"/>
      <c r="I24" s="715"/>
      <c r="J24" s="715"/>
      <c r="K24" s="717"/>
      <c r="L24" s="718">
        <f>F24*K24</f>
        <v>0</v>
      </c>
      <c r="M24" s="719">
        <f>H24+J24+L24</f>
        <v>0</v>
      </c>
      <c r="N24" s="711"/>
      <c r="O24" s="711"/>
      <c r="P24" s="711"/>
      <c r="Q24" s="711"/>
      <c r="R24" s="711"/>
      <c r="S24" s="711"/>
    </row>
    <row r="25" spans="1:19" ht="27" x14ac:dyDescent="0.25">
      <c r="A25" s="17">
        <v>5</v>
      </c>
      <c r="B25" s="31" t="s">
        <v>32</v>
      </c>
      <c r="C25" s="180" t="s">
        <v>267</v>
      </c>
      <c r="D25" s="160" t="s">
        <v>30</v>
      </c>
      <c r="E25" s="683"/>
      <c r="F25" s="28">
        <v>0.7</v>
      </c>
      <c r="G25" s="70"/>
      <c r="H25" s="123"/>
      <c r="I25" s="123"/>
      <c r="J25" s="123"/>
      <c r="K25" s="123"/>
      <c r="L25" s="123"/>
      <c r="M25" s="123"/>
    </row>
    <row r="26" spans="1:19" x14ac:dyDescent="0.25">
      <c r="A26" s="32"/>
      <c r="B26" s="32"/>
      <c r="C26" s="95" t="s">
        <v>287</v>
      </c>
      <c r="D26" s="32" t="s">
        <v>297</v>
      </c>
      <c r="E26" s="268">
        <f>0.89</f>
        <v>0.89</v>
      </c>
      <c r="F26" s="65">
        <f>E26*F25</f>
        <v>0.623</v>
      </c>
      <c r="G26" s="684"/>
      <c r="H26" s="65">
        <f>F26*G26</f>
        <v>0</v>
      </c>
      <c r="I26" s="143"/>
      <c r="J26" s="65"/>
      <c r="K26" s="143"/>
      <c r="L26" s="65"/>
      <c r="M26" s="65">
        <f>H26+J26+L26</f>
        <v>0</v>
      </c>
    </row>
    <row r="27" spans="1:19" x14ac:dyDescent="0.25">
      <c r="A27" s="32"/>
      <c r="B27" s="32"/>
      <c r="C27" s="96" t="s">
        <v>298</v>
      </c>
      <c r="D27" s="32" t="s">
        <v>33</v>
      </c>
      <c r="E27" s="268">
        <f>0.37</f>
        <v>0.37</v>
      </c>
      <c r="F27" s="684">
        <f>E27*F25</f>
        <v>0.25900000000000001</v>
      </c>
      <c r="G27" s="684"/>
      <c r="H27" s="65"/>
      <c r="I27" s="143"/>
      <c r="J27" s="65"/>
      <c r="K27" s="143"/>
      <c r="L27" s="65">
        <f>F27*K27</f>
        <v>0</v>
      </c>
      <c r="M27" s="65">
        <f>H27+J27+L27</f>
        <v>0</v>
      </c>
    </row>
    <row r="28" spans="1:19" x14ac:dyDescent="0.25">
      <c r="A28" s="32"/>
      <c r="B28" s="32"/>
      <c r="C28" s="96" t="s">
        <v>146</v>
      </c>
      <c r="D28" s="32" t="s">
        <v>30</v>
      </c>
      <c r="E28" s="684">
        <v>1.1499999999999999</v>
      </c>
      <c r="F28" s="684">
        <f>E28*F25</f>
        <v>0.80499999999999994</v>
      </c>
      <c r="G28" s="684"/>
      <c r="H28" s="65"/>
      <c r="I28" s="143"/>
      <c r="J28" s="481">
        <f>F28*I28</f>
        <v>0</v>
      </c>
      <c r="K28" s="143"/>
      <c r="L28" s="65"/>
      <c r="M28" s="65">
        <f>H28+J28+L28</f>
        <v>0</v>
      </c>
    </row>
    <row r="29" spans="1:19" x14ac:dyDescent="0.25">
      <c r="A29" s="27"/>
      <c r="B29" s="720"/>
      <c r="C29" s="721" t="s">
        <v>299</v>
      </c>
      <c r="D29" s="27" t="s">
        <v>33</v>
      </c>
      <c r="E29" s="685">
        <v>0.02</v>
      </c>
      <c r="F29" s="146">
        <f>E29*F25</f>
        <v>1.3999999999999999E-2</v>
      </c>
      <c r="G29" s="722"/>
      <c r="H29" s="723"/>
      <c r="I29" s="27"/>
      <c r="J29" s="482">
        <f>F29*I29</f>
        <v>0</v>
      </c>
      <c r="K29" s="724"/>
      <c r="L29" s="724"/>
      <c r="M29" s="725">
        <f>J29</f>
        <v>0</v>
      </c>
    </row>
    <row r="30" spans="1:19" s="431" customFormat="1" ht="27.75" customHeight="1" x14ac:dyDescent="0.25">
      <c r="A30" s="168">
        <v>6</v>
      </c>
      <c r="B30" s="168" t="s">
        <v>307</v>
      </c>
      <c r="C30" s="180" t="s">
        <v>382</v>
      </c>
      <c r="D30" s="28" t="s">
        <v>30</v>
      </c>
      <c r="E30" s="28"/>
      <c r="F30" s="28">
        <v>1.65</v>
      </c>
      <c r="G30" s="70"/>
      <c r="H30" s="413"/>
      <c r="I30" s="123"/>
      <c r="J30" s="430"/>
      <c r="K30" s="123"/>
      <c r="L30" s="413"/>
      <c r="M30" s="430"/>
    </row>
    <row r="31" spans="1:19" s="431" customFormat="1" ht="15" customHeight="1" x14ac:dyDescent="0.25">
      <c r="A31" s="258"/>
      <c r="B31" s="258"/>
      <c r="C31" s="91" t="s">
        <v>304</v>
      </c>
      <c r="D31" s="117" t="s">
        <v>33</v>
      </c>
      <c r="E31" s="65">
        <v>1</v>
      </c>
      <c r="F31" s="65">
        <f>E31*F30</f>
        <v>1.65</v>
      </c>
      <c r="G31" s="684"/>
      <c r="H31" s="144">
        <f>F31*G31</f>
        <v>0</v>
      </c>
      <c r="I31" s="143"/>
      <c r="J31" s="65"/>
      <c r="K31" s="143"/>
      <c r="L31" s="65"/>
      <c r="M31" s="144">
        <f>H31+J31+L31</f>
        <v>0</v>
      </c>
    </row>
    <row r="32" spans="1:19" s="431" customFormat="1" ht="15" customHeight="1" x14ac:dyDescent="0.25">
      <c r="A32" s="258"/>
      <c r="B32" s="258"/>
      <c r="C32" s="91" t="s">
        <v>305</v>
      </c>
      <c r="D32" s="684" t="s">
        <v>33</v>
      </c>
      <c r="E32" s="684">
        <f>1.37</f>
        <v>1.37</v>
      </c>
      <c r="F32" s="65">
        <f>E32*F30</f>
        <v>2.2605</v>
      </c>
      <c r="G32" s="684"/>
      <c r="H32" s="65"/>
      <c r="I32" s="143"/>
      <c r="J32" s="65"/>
      <c r="K32" s="143"/>
      <c r="L32" s="65">
        <f>F32*K32</f>
        <v>0</v>
      </c>
      <c r="M32" s="144">
        <f t="shared" ref="M32:M36" si="0">H32+J32+L32</f>
        <v>0</v>
      </c>
    </row>
    <row r="33" spans="1:13" s="428" customFormat="1" ht="15" customHeight="1" x14ac:dyDescent="0.25">
      <c r="A33" s="32"/>
      <c r="B33" s="726"/>
      <c r="C33" s="96" t="s">
        <v>308</v>
      </c>
      <c r="D33" s="32" t="s">
        <v>30</v>
      </c>
      <c r="E33" s="65">
        <v>1.05</v>
      </c>
      <c r="F33" s="65">
        <f>E33*F30</f>
        <v>1.7324999999999999</v>
      </c>
      <c r="G33" s="722"/>
      <c r="H33" s="723"/>
      <c r="I33" s="481"/>
      <c r="J33" s="481">
        <f>F33*I33</f>
        <v>0</v>
      </c>
      <c r="K33" s="727"/>
      <c r="L33" s="727"/>
      <c r="M33" s="65">
        <f t="shared" si="0"/>
        <v>0</v>
      </c>
    </row>
    <row r="34" spans="1:13" s="431" customFormat="1" ht="15" customHeight="1" x14ac:dyDescent="0.25">
      <c r="A34" s="258"/>
      <c r="B34" s="258"/>
      <c r="C34" s="91" t="s">
        <v>309</v>
      </c>
      <c r="D34" s="684" t="s">
        <v>34</v>
      </c>
      <c r="E34" s="684">
        <v>0.156</v>
      </c>
      <c r="F34" s="65">
        <f>E34*F30</f>
        <v>0.25739999999999996</v>
      </c>
      <c r="G34" s="684"/>
      <c r="H34" s="65"/>
      <c r="I34" s="144"/>
      <c r="J34" s="65">
        <f>F34*I34</f>
        <v>0</v>
      </c>
      <c r="K34" s="143"/>
      <c r="L34" s="65"/>
      <c r="M34" s="65">
        <f t="shared" si="0"/>
        <v>0</v>
      </c>
    </row>
    <row r="35" spans="1:13" s="431" customFormat="1" ht="15" customHeight="1" x14ac:dyDescent="0.25">
      <c r="A35" s="258"/>
      <c r="B35" s="258"/>
      <c r="C35" s="91" t="s">
        <v>310</v>
      </c>
      <c r="D35" s="684" t="s">
        <v>30</v>
      </c>
      <c r="E35" s="684">
        <v>3.0000000000000001E-3</v>
      </c>
      <c r="F35" s="65">
        <f>E35*F30</f>
        <v>4.9499999999999995E-3</v>
      </c>
      <c r="G35" s="684"/>
      <c r="H35" s="65"/>
      <c r="I35" s="143"/>
      <c r="J35" s="65">
        <f>F35*I35</f>
        <v>0</v>
      </c>
      <c r="K35" s="143"/>
      <c r="L35" s="65"/>
      <c r="M35" s="65">
        <f t="shared" si="0"/>
        <v>0</v>
      </c>
    </row>
    <row r="36" spans="1:13" s="431" customFormat="1" ht="15" customHeight="1" x14ac:dyDescent="0.25">
      <c r="A36" s="259"/>
      <c r="B36" s="259"/>
      <c r="C36" s="98" t="s">
        <v>303</v>
      </c>
      <c r="D36" s="685" t="s">
        <v>33</v>
      </c>
      <c r="E36" s="685">
        <v>0.63</v>
      </c>
      <c r="F36" s="692">
        <f>E36*F30</f>
        <v>1.0394999999999999</v>
      </c>
      <c r="G36" s="692"/>
      <c r="H36" s="144"/>
      <c r="I36" s="144"/>
      <c r="J36" s="144">
        <f>F36*I36</f>
        <v>0</v>
      </c>
      <c r="K36" s="144"/>
      <c r="L36" s="144"/>
      <c r="M36" s="144">
        <f t="shared" si="0"/>
        <v>0</v>
      </c>
    </row>
    <row r="37" spans="1:13" s="428" customFormat="1" ht="31.5" customHeight="1" x14ac:dyDescent="0.25">
      <c r="A37" s="17">
        <v>7</v>
      </c>
      <c r="B37" s="271" t="s">
        <v>35</v>
      </c>
      <c r="C37" s="159" t="s">
        <v>76</v>
      </c>
      <c r="D37" s="160" t="s">
        <v>36</v>
      </c>
      <c r="E37" s="28"/>
      <c r="F37" s="434">
        <v>7.9600000000000004E-2</v>
      </c>
      <c r="G37" s="70"/>
      <c r="H37" s="204"/>
      <c r="I37" s="123"/>
      <c r="J37" s="204"/>
      <c r="K37" s="70"/>
      <c r="L37" s="204"/>
      <c r="M37" s="204"/>
    </row>
    <row r="38" spans="1:13" s="428" customFormat="1" ht="15" customHeight="1" x14ac:dyDescent="0.25">
      <c r="A38" s="32"/>
      <c r="B38" s="32"/>
      <c r="C38" s="728" t="s">
        <v>304</v>
      </c>
      <c r="D38" s="32" t="s">
        <v>297</v>
      </c>
      <c r="E38" s="684">
        <f>28.8</f>
        <v>28.8</v>
      </c>
      <c r="F38" s="65">
        <f>E38*F37</f>
        <v>2.2924800000000003</v>
      </c>
      <c r="G38" s="684"/>
      <c r="H38" s="65">
        <f>F38*G38</f>
        <v>0</v>
      </c>
      <c r="I38" s="143"/>
      <c r="J38" s="144"/>
      <c r="K38" s="143"/>
      <c r="L38" s="65"/>
      <c r="M38" s="65">
        <f>H38+J38+L38</f>
        <v>0</v>
      </c>
    </row>
    <row r="39" spans="1:13" s="428" customFormat="1" ht="15" customHeight="1" x14ac:dyDescent="0.25">
      <c r="A39" s="32"/>
      <c r="B39" s="32"/>
      <c r="C39" s="95" t="s">
        <v>79</v>
      </c>
      <c r="D39" s="32" t="s">
        <v>36</v>
      </c>
      <c r="E39" s="684">
        <v>1</v>
      </c>
      <c r="F39" s="546">
        <f>E39*F37</f>
        <v>7.9600000000000004E-2</v>
      </c>
      <c r="G39" s="684"/>
      <c r="H39" s="65"/>
      <c r="I39" s="143"/>
      <c r="J39" s="144">
        <f>F39*I39</f>
        <v>0</v>
      </c>
      <c r="K39" s="143"/>
      <c r="L39" s="65"/>
      <c r="M39" s="65">
        <f t="shared" ref="M39:M40" si="1">H39+J39+L39</f>
        <v>0</v>
      </c>
    </row>
    <row r="40" spans="1:13" s="428" customFormat="1" ht="15" customHeight="1" x14ac:dyDescent="0.25">
      <c r="A40" s="27"/>
      <c r="B40" s="720"/>
      <c r="C40" s="721" t="s">
        <v>306</v>
      </c>
      <c r="D40" s="27" t="s">
        <v>36</v>
      </c>
      <c r="E40" s="685">
        <v>4.0000000000000001E-3</v>
      </c>
      <c r="F40" s="145">
        <f>E40*F37</f>
        <v>3.1840000000000004E-4</v>
      </c>
      <c r="G40" s="685"/>
      <c r="H40" s="146"/>
      <c r="I40" s="238"/>
      <c r="J40" s="692">
        <f>F40*I40</f>
        <v>0</v>
      </c>
      <c r="K40" s="238"/>
      <c r="L40" s="146"/>
      <c r="M40" s="146">
        <f t="shared" si="1"/>
        <v>0</v>
      </c>
    </row>
    <row r="41" spans="1:13" ht="31.5" customHeight="1" x14ac:dyDescent="0.25">
      <c r="A41" s="659">
        <v>8</v>
      </c>
      <c r="B41" s="167" t="s">
        <v>317</v>
      </c>
      <c r="C41" s="180" t="s">
        <v>268</v>
      </c>
      <c r="D41" s="436" t="s">
        <v>29</v>
      </c>
      <c r="E41" s="167"/>
      <c r="F41" s="437">
        <v>1</v>
      </c>
      <c r="G41" s="683"/>
      <c r="H41" s="188"/>
      <c r="I41" s="272"/>
      <c r="J41" s="188"/>
      <c r="K41" s="272"/>
      <c r="L41" s="188"/>
      <c r="M41" s="188"/>
    </row>
    <row r="42" spans="1:13" x14ac:dyDescent="0.25">
      <c r="A42" s="729"/>
      <c r="B42" s="172"/>
      <c r="C42" s="60" t="s">
        <v>37</v>
      </c>
      <c r="D42" s="32" t="s">
        <v>47</v>
      </c>
      <c r="E42" s="172">
        <f>14.7</f>
        <v>14.7</v>
      </c>
      <c r="F42" s="539">
        <f>E42*F41</f>
        <v>14.7</v>
      </c>
      <c r="G42" s="684"/>
      <c r="H42" s="65">
        <f>F42*G42</f>
        <v>0</v>
      </c>
      <c r="I42" s="143"/>
      <c r="J42" s="65"/>
      <c r="K42" s="143"/>
      <c r="L42" s="65"/>
      <c r="M42" s="541">
        <f>H42+J42+L42</f>
        <v>0</v>
      </c>
    </row>
    <row r="43" spans="1:13" x14ac:dyDescent="0.25">
      <c r="A43" s="729"/>
      <c r="B43" s="172"/>
      <c r="C43" s="60" t="s">
        <v>38</v>
      </c>
      <c r="D43" s="684" t="s">
        <v>33</v>
      </c>
      <c r="E43" s="172">
        <f>1.21</f>
        <v>1.21</v>
      </c>
      <c r="F43" s="730">
        <f>E43*F41</f>
        <v>1.21</v>
      </c>
      <c r="G43" s="684"/>
      <c r="H43" s="65"/>
      <c r="I43" s="143"/>
      <c r="J43" s="65"/>
      <c r="K43" s="143"/>
      <c r="L43" s="65">
        <f>F43*K43</f>
        <v>0</v>
      </c>
      <c r="M43" s="541">
        <f t="shared" ref="M43:M47" si="2">H43+J43+L43</f>
        <v>0</v>
      </c>
    </row>
    <row r="44" spans="1:13" x14ac:dyDescent="0.25">
      <c r="A44" s="32"/>
      <c r="B44" s="726"/>
      <c r="C44" s="96" t="s">
        <v>75</v>
      </c>
      <c r="D44" s="32" t="s">
        <v>29</v>
      </c>
      <c r="E44" s="684">
        <v>1.0149999999999999</v>
      </c>
      <c r="F44" s="268">
        <f>E44*F41</f>
        <v>1.0149999999999999</v>
      </c>
      <c r="G44" s="722"/>
      <c r="H44" s="723"/>
      <c r="I44" s="731"/>
      <c r="J44" s="65">
        <f>F44*I44</f>
        <v>0</v>
      </c>
      <c r="K44" s="732"/>
      <c r="L44" s="732"/>
      <c r="M44" s="541">
        <f t="shared" si="2"/>
        <v>0</v>
      </c>
    </row>
    <row r="45" spans="1:13" x14ac:dyDescent="0.25">
      <c r="A45" s="729" t="s">
        <v>315</v>
      </c>
      <c r="B45" s="172"/>
      <c r="C45" s="60" t="s">
        <v>39</v>
      </c>
      <c r="D45" s="684" t="s">
        <v>46</v>
      </c>
      <c r="E45" s="172">
        <v>2.46</v>
      </c>
      <c r="F45" s="730">
        <f>E45*F41</f>
        <v>2.46</v>
      </c>
      <c r="G45" s="684"/>
      <c r="H45" s="65"/>
      <c r="I45" s="731"/>
      <c r="J45" s="65">
        <f>F45*I45</f>
        <v>0</v>
      </c>
      <c r="K45" s="143"/>
      <c r="L45" s="65"/>
      <c r="M45" s="541">
        <f t="shared" si="2"/>
        <v>0</v>
      </c>
    </row>
    <row r="46" spans="1:13" x14ac:dyDescent="0.25">
      <c r="A46" s="729"/>
      <c r="B46" s="172"/>
      <c r="C46" s="60" t="s">
        <v>40</v>
      </c>
      <c r="D46" s="684" t="s">
        <v>29</v>
      </c>
      <c r="E46" s="172">
        <f>0.016+0.007</f>
        <v>2.3E-2</v>
      </c>
      <c r="F46" s="730">
        <f>E46*F41</f>
        <v>2.3E-2</v>
      </c>
      <c r="G46" s="684"/>
      <c r="H46" s="65"/>
      <c r="I46" s="731"/>
      <c r="J46" s="65">
        <f>F46*I46</f>
        <v>0</v>
      </c>
      <c r="K46" s="143"/>
      <c r="L46" s="65"/>
      <c r="M46" s="541">
        <f t="shared" si="2"/>
        <v>0</v>
      </c>
    </row>
    <row r="47" spans="1:13" x14ac:dyDescent="0.25">
      <c r="A47" s="729"/>
      <c r="B47" s="172"/>
      <c r="C47" s="60" t="s">
        <v>316</v>
      </c>
      <c r="D47" s="684" t="s">
        <v>44</v>
      </c>
      <c r="E47" s="172">
        <v>3.3</v>
      </c>
      <c r="F47" s="730">
        <f>E47*F43</f>
        <v>3.9929999999999999</v>
      </c>
      <c r="G47" s="684"/>
      <c r="H47" s="65"/>
      <c r="I47" s="731"/>
      <c r="J47" s="65">
        <f>F47*I47</f>
        <v>0</v>
      </c>
      <c r="K47" s="143"/>
      <c r="L47" s="65"/>
      <c r="M47" s="541">
        <f t="shared" si="2"/>
        <v>0</v>
      </c>
    </row>
    <row r="48" spans="1:13" x14ac:dyDescent="0.25">
      <c r="A48" s="733"/>
      <c r="B48" s="175"/>
      <c r="C48" s="93" t="s">
        <v>50</v>
      </c>
      <c r="D48" s="734" t="s">
        <v>48</v>
      </c>
      <c r="E48" s="175">
        <v>0.9</v>
      </c>
      <c r="F48" s="735">
        <f>E48*F41</f>
        <v>0.9</v>
      </c>
      <c r="G48" s="685"/>
      <c r="H48" s="146"/>
      <c r="I48" s="238"/>
      <c r="J48" s="146">
        <f>F48*I48</f>
        <v>0</v>
      </c>
      <c r="K48" s="238"/>
      <c r="L48" s="146"/>
      <c r="M48" s="146">
        <f>J48</f>
        <v>0</v>
      </c>
    </row>
    <row r="49" spans="1:13" s="428" customFormat="1" ht="31.5" customHeight="1" x14ac:dyDescent="0.25">
      <c r="A49" s="17">
        <v>9</v>
      </c>
      <c r="B49" s="271" t="s">
        <v>35</v>
      </c>
      <c r="C49" s="159" t="s">
        <v>76</v>
      </c>
      <c r="D49" s="160" t="s">
        <v>36</v>
      </c>
      <c r="E49" s="28"/>
      <c r="F49" s="429">
        <f>F51+F52</f>
        <v>5.4000000000000006E-2</v>
      </c>
      <c r="G49" s="70"/>
      <c r="H49" s="204"/>
      <c r="I49" s="123"/>
      <c r="J49" s="204"/>
      <c r="K49" s="70"/>
      <c r="L49" s="204"/>
      <c r="M49" s="204"/>
    </row>
    <row r="50" spans="1:13" s="428" customFormat="1" ht="15" customHeight="1" x14ac:dyDescent="0.25">
      <c r="A50" s="32"/>
      <c r="B50" s="32"/>
      <c r="C50" s="728" t="s">
        <v>304</v>
      </c>
      <c r="D50" s="32" t="s">
        <v>297</v>
      </c>
      <c r="E50" s="684">
        <f>28.8</f>
        <v>28.8</v>
      </c>
      <c r="F50" s="65">
        <f>E50*F49</f>
        <v>1.5552000000000001</v>
      </c>
      <c r="G50" s="684"/>
      <c r="H50" s="65">
        <f>F50*G50</f>
        <v>0</v>
      </c>
      <c r="I50" s="143"/>
      <c r="J50" s="144"/>
      <c r="K50" s="143"/>
      <c r="L50" s="65"/>
      <c r="M50" s="65">
        <f>H50+J50+L50</f>
        <v>0</v>
      </c>
    </row>
    <row r="51" spans="1:13" s="428" customFormat="1" ht="15" customHeight="1" x14ac:dyDescent="0.25">
      <c r="A51" s="32"/>
      <c r="B51" s="32"/>
      <c r="C51" s="95" t="s">
        <v>269</v>
      </c>
      <c r="D51" s="684" t="s">
        <v>77</v>
      </c>
      <c r="E51" s="684"/>
      <c r="F51" s="268">
        <v>2.8400000000000002E-2</v>
      </c>
      <c r="G51" s="684"/>
      <c r="H51" s="65"/>
      <c r="I51" s="143"/>
      <c r="J51" s="144">
        <f>F51*I51</f>
        <v>0</v>
      </c>
      <c r="K51" s="143"/>
      <c r="L51" s="65"/>
      <c r="M51" s="65">
        <f t="shared" ref="M51:M53" si="3">H51+J51+L51</f>
        <v>0</v>
      </c>
    </row>
    <row r="52" spans="1:13" s="428" customFormat="1" ht="15" customHeight="1" x14ac:dyDescent="0.25">
      <c r="A52" s="32"/>
      <c r="B52" s="726"/>
      <c r="C52" s="95" t="s">
        <v>270</v>
      </c>
      <c r="D52" s="684" t="s">
        <v>77</v>
      </c>
      <c r="E52" s="684"/>
      <c r="F52" s="268">
        <v>2.5600000000000001E-2</v>
      </c>
      <c r="G52" s="684"/>
      <c r="H52" s="65"/>
      <c r="I52" s="143"/>
      <c r="J52" s="144">
        <f>F52*I52</f>
        <v>0</v>
      </c>
      <c r="K52" s="143"/>
      <c r="L52" s="65"/>
      <c r="M52" s="65">
        <f t="shared" si="3"/>
        <v>0</v>
      </c>
    </row>
    <row r="53" spans="1:13" s="428" customFormat="1" ht="15" customHeight="1" x14ac:dyDescent="0.25">
      <c r="A53" s="27"/>
      <c r="B53" s="720"/>
      <c r="C53" s="721" t="s">
        <v>306</v>
      </c>
      <c r="D53" s="27" t="s">
        <v>36</v>
      </c>
      <c r="E53" s="685">
        <v>4.0000000000000001E-3</v>
      </c>
      <c r="F53" s="736">
        <f>E53*F49</f>
        <v>2.1600000000000002E-4</v>
      </c>
      <c r="G53" s="685"/>
      <c r="H53" s="146"/>
      <c r="I53" s="238"/>
      <c r="J53" s="692">
        <f>F53*I53</f>
        <v>0</v>
      </c>
      <c r="K53" s="238"/>
      <c r="L53" s="146"/>
      <c r="M53" s="146">
        <f t="shared" si="3"/>
        <v>0</v>
      </c>
    </row>
    <row r="54" spans="1:13" s="738" customFormat="1" ht="33" customHeight="1" x14ac:dyDescent="0.25">
      <c r="A54" s="17">
        <v>10</v>
      </c>
      <c r="B54" s="31" t="s">
        <v>311</v>
      </c>
      <c r="C54" s="191" t="s">
        <v>78</v>
      </c>
      <c r="D54" s="160" t="s">
        <v>30</v>
      </c>
      <c r="E54" s="683"/>
      <c r="F54" s="28">
        <v>0.84</v>
      </c>
      <c r="G54" s="683"/>
      <c r="H54" s="188"/>
      <c r="I54" s="737"/>
      <c r="J54" s="737"/>
      <c r="K54" s="737"/>
      <c r="L54" s="737"/>
      <c r="M54" s="737"/>
    </row>
    <row r="55" spans="1:13" s="738" customFormat="1" ht="12.75" customHeight="1" x14ac:dyDescent="0.25">
      <c r="A55" s="32"/>
      <c r="B55" s="32"/>
      <c r="C55" s="96" t="s">
        <v>287</v>
      </c>
      <c r="D55" s="32" t="s">
        <v>297</v>
      </c>
      <c r="E55" s="684">
        <v>13.3</v>
      </c>
      <c r="F55" s="65">
        <f>E55*F54</f>
        <v>11.172000000000001</v>
      </c>
      <c r="G55" s="684"/>
      <c r="H55" s="144">
        <f>F55*G55</f>
        <v>0</v>
      </c>
      <c r="I55" s="143"/>
      <c r="J55" s="65"/>
      <c r="K55" s="143"/>
      <c r="L55" s="65"/>
      <c r="M55" s="65">
        <f>H55+J55+L55</f>
        <v>0</v>
      </c>
    </row>
    <row r="56" spans="1:13" s="738" customFormat="1" ht="15" customHeight="1" x14ac:dyDescent="0.25">
      <c r="A56" s="32"/>
      <c r="B56" s="32"/>
      <c r="C56" s="728" t="s">
        <v>312</v>
      </c>
      <c r="D56" s="32" t="s">
        <v>33</v>
      </c>
      <c r="E56" s="684">
        <v>3.36</v>
      </c>
      <c r="F56" s="65">
        <f>E56*F54</f>
        <v>2.8223999999999996</v>
      </c>
      <c r="G56" s="684"/>
      <c r="H56" s="65"/>
      <c r="I56" s="143"/>
      <c r="J56" s="65"/>
      <c r="K56" s="143"/>
      <c r="L56" s="65">
        <f>F56*K56</f>
        <v>0</v>
      </c>
      <c r="M56" s="65">
        <f>L56</f>
        <v>0</v>
      </c>
    </row>
    <row r="57" spans="1:13" s="738" customFormat="1" ht="15" customHeight="1" x14ac:dyDescent="0.25">
      <c r="A57" s="32"/>
      <c r="B57" s="726"/>
      <c r="C57" s="96" t="s">
        <v>313</v>
      </c>
      <c r="D57" s="32" t="s">
        <v>30</v>
      </c>
      <c r="E57" s="65">
        <v>1.0149999999999999</v>
      </c>
      <c r="F57" s="684">
        <f>E57*F54</f>
        <v>0.85259999999999991</v>
      </c>
      <c r="G57" s="144"/>
      <c r="H57" s="65"/>
      <c r="I57" s="731"/>
      <c r="J57" s="481">
        <f t="shared" ref="J57:J59" si="4">F57*I57</f>
        <v>0</v>
      </c>
      <c r="K57" s="732"/>
      <c r="L57" s="732"/>
      <c r="M57" s="481">
        <f>J57</f>
        <v>0</v>
      </c>
    </row>
    <row r="58" spans="1:13" s="738" customFormat="1" ht="15" customHeight="1" x14ac:dyDescent="0.25">
      <c r="A58" s="32"/>
      <c r="B58" s="726"/>
      <c r="C58" s="96" t="s">
        <v>314</v>
      </c>
      <c r="D58" s="32" t="s">
        <v>34</v>
      </c>
      <c r="E58" s="684">
        <v>2.42</v>
      </c>
      <c r="F58" s="65">
        <f>E58*F54</f>
        <v>2.0327999999999999</v>
      </c>
      <c r="G58" s="144"/>
      <c r="H58" s="65"/>
      <c r="I58" s="731"/>
      <c r="J58" s="481">
        <f t="shared" si="4"/>
        <v>0</v>
      </c>
      <c r="K58" s="727"/>
      <c r="L58" s="727"/>
      <c r="M58" s="541">
        <f t="shared" ref="M58:M59" si="5">J58</f>
        <v>0</v>
      </c>
    </row>
    <row r="59" spans="1:13" s="738" customFormat="1" ht="15" customHeight="1" x14ac:dyDescent="0.25">
      <c r="A59" s="32"/>
      <c r="B59" s="726"/>
      <c r="C59" s="96" t="s">
        <v>302</v>
      </c>
      <c r="D59" s="32" t="s">
        <v>30</v>
      </c>
      <c r="E59" s="684">
        <v>6.4799999999999996E-2</v>
      </c>
      <c r="F59" s="65">
        <f>E59*F54</f>
        <v>5.4431999999999994E-2</v>
      </c>
      <c r="G59" s="144"/>
      <c r="H59" s="65"/>
      <c r="I59" s="731"/>
      <c r="J59" s="481">
        <f t="shared" si="4"/>
        <v>0</v>
      </c>
      <c r="K59" s="727"/>
      <c r="L59" s="727"/>
      <c r="M59" s="541">
        <f t="shared" si="5"/>
        <v>0</v>
      </c>
    </row>
    <row r="60" spans="1:13" s="428" customFormat="1" ht="31.5" customHeight="1" x14ac:dyDescent="0.25">
      <c r="A60" s="17">
        <v>11</v>
      </c>
      <c r="B60" s="271" t="s">
        <v>35</v>
      </c>
      <c r="C60" s="159" t="s">
        <v>76</v>
      </c>
      <c r="D60" s="160" t="s">
        <v>36</v>
      </c>
      <c r="E60" s="28"/>
      <c r="F60" s="429">
        <f>F62+F63</f>
        <v>7.3899999999999993E-2</v>
      </c>
      <c r="G60" s="70"/>
      <c r="H60" s="204"/>
      <c r="I60" s="123"/>
      <c r="J60" s="204"/>
      <c r="K60" s="70"/>
      <c r="L60" s="204"/>
      <c r="M60" s="204"/>
    </row>
    <row r="61" spans="1:13" s="428" customFormat="1" ht="15" customHeight="1" x14ac:dyDescent="0.25">
      <c r="A61" s="32"/>
      <c r="B61" s="32"/>
      <c r="C61" s="728" t="s">
        <v>304</v>
      </c>
      <c r="D61" s="32" t="s">
        <v>297</v>
      </c>
      <c r="E61" s="684">
        <f>28.8</f>
        <v>28.8</v>
      </c>
      <c r="F61" s="65">
        <f>E61*F60</f>
        <v>2.12832</v>
      </c>
      <c r="G61" s="684"/>
      <c r="H61" s="65">
        <f>F61*G61</f>
        <v>0</v>
      </c>
      <c r="I61" s="143"/>
      <c r="J61" s="144"/>
      <c r="K61" s="143"/>
      <c r="L61" s="65"/>
      <c r="M61" s="65">
        <f>H61+J61+L61</f>
        <v>0</v>
      </c>
    </row>
    <row r="62" spans="1:13" s="428" customFormat="1" ht="15" customHeight="1" x14ac:dyDescent="0.25">
      <c r="A62" s="32"/>
      <c r="B62" s="32"/>
      <c r="C62" s="95" t="s">
        <v>269</v>
      </c>
      <c r="D62" s="684" t="s">
        <v>77</v>
      </c>
      <c r="E62" s="684"/>
      <c r="F62" s="268">
        <v>4.5499999999999999E-2</v>
      </c>
      <c r="G62" s="684"/>
      <c r="H62" s="65"/>
      <c r="I62" s="143"/>
      <c r="J62" s="144">
        <f>F62*I62</f>
        <v>0</v>
      </c>
      <c r="K62" s="143"/>
      <c r="L62" s="65"/>
      <c r="M62" s="65">
        <f t="shared" ref="M62:M64" si="6">H62+J62+L62</f>
        <v>0</v>
      </c>
    </row>
    <row r="63" spans="1:13" s="428" customFormat="1" ht="15" customHeight="1" x14ac:dyDescent="0.25">
      <c r="A63" s="32"/>
      <c r="B63" s="726"/>
      <c r="C63" s="95" t="s">
        <v>270</v>
      </c>
      <c r="D63" s="684" t="s">
        <v>77</v>
      </c>
      <c r="E63" s="684"/>
      <c r="F63" s="268">
        <v>2.8400000000000002E-2</v>
      </c>
      <c r="G63" s="684"/>
      <c r="H63" s="65"/>
      <c r="I63" s="143"/>
      <c r="J63" s="144">
        <f>F63*I63</f>
        <v>0</v>
      </c>
      <c r="K63" s="143"/>
      <c r="L63" s="65"/>
      <c r="M63" s="65">
        <f t="shared" si="6"/>
        <v>0</v>
      </c>
    </row>
    <row r="64" spans="1:13" s="428" customFormat="1" ht="15" customHeight="1" x14ac:dyDescent="0.25">
      <c r="A64" s="27"/>
      <c r="B64" s="720"/>
      <c r="C64" s="721" t="s">
        <v>306</v>
      </c>
      <c r="D64" s="27" t="s">
        <v>36</v>
      </c>
      <c r="E64" s="685">
        <v>4.0000000000000001E-3</v>
      </c>
      <c r="F64" s="736">
        <f>E64*F60</f>
        <v>2.9559999999999998E-4</v>
      </c>
      <c r="G64" s="685"/>
      <c r="H64" s="146"/>
      <c r="I64" s="238"/>
      <c r="J64" s="692">
        <f>F64*I64</f>
        <v>0</v>
      </c>
      <c r="K64" s="238"/>
      <c r="L64" s="146"/>
      <c r="M64" s="146">
        <f t="shared" si="6"/>
        <v>0</v>
      </c>
    </row>
    <row r="65" spans="1:16" ht="27" x14ac:dyDescent="0.25">
      <c r="A65" s="739">
        <v>12</v>
      </c>
      <c r="B65" s="167" t="s">
        <v>318</v>
      </c>
      <c r="C65" s="191" t="s">
        <v>42</v>
      </c>
      <c r="D65" s="436" t="s">
        <v>29</v>
      </c>
      <c r="E65" s="167"/>
      <c r="F65" s="553">
        <v>3.2000000000000001E-2</v>
      </c>
      <c r="G65" s="683"/>
      <c r="H65" s="188"/>
      <c r="I65" s="272"/>
      <c r="J65" s="188"/>
      <c r="K65" s="272"/>
      <c r="L65" s="188"/>
      <c r="M65" s="188"/>
    </row>
    <row r="66" spans="1:16" x14ac:dyDescent="0.25">
      <c r="A66" s="729"/>
      <c r="B66" s="172"/>
      <c r="C66" s="60" t="s">
        <v>37</v>
      </c>
      <c r="D66" s="32" t="s">
        <v>47</v>
      </c>
      <c r="E66" s="172">
        <f>13.5</f>
        <v>13.5</v>
      </c>
      <c r="F66" s="539">
        <f>E66*F65</f>
        <v>0.432</v>
      </c>
      <c r="G66" s="684"/>
      <c r="H66" s="65">
        <f>F66*G66</f>
        <v>0</v>
      </c>
      <c r="I66" s="143"/>
      <c r="J66" s="65"/>
      <c r="K66" s="143"/>
      <c r="L66" s="65"/>
      <c r="M66" s="541">
        <f>H66+J66+L66</f>
        <v>0</v>
      </c>
    </row>
    <row r="67" spans="1:16" x14ac:dyDescent="0.25">
      <c r="A67" s="729"/>
      <c r="B67" s="172"/>
      <c r="C67" s="60" t="s">
        <v>38</v>
      </c>
      <c r="D67" s="684" t="s">
        <v>33</v>
      </c>
      <c r="E67" s="172">
        <f>1.12</f>
        <v>1.1200000000000001</v>
      </c>
      <c r="F67" s="730">
        <f>E67*F65</f>
        <v>3.5840000000000004E-2</v>
      </c>
      <c r="G67" s="684"/>
      <c r="H67" s="65"/>
      <c r="I67" s="143"/>
      <c r="J67" s="65"/>
      <c r="K67" s="143"/>
      <c r="L67" s="65">
        <f>F67*K67</f>
        <v>0</v>
      </c>
      <c r="M67" s="541">
        <f t="shared" ref="M67:M71" si="7">H67+J67+L67</f>
        <v>0</v>
      </c>
    </row>
    <row r="68" spans="1:16" x14ac:dyDescent="0.25">
      <c r="A68" s="32"/>
      <c r="B68" s="726"/>
      <c r="C68" s="96" t="s">
        <v>75</v>
      </c>
      <c r="D68" s="32" t="s">
        <v>29</v>
      </c>
      <c r="E68" s="684">
        <v>1.0149999999999999</v>
      </c>
      <c r="F68" s="268">
        <f>E68*F65</f>
        <v>3.2479999999999995E-2</v>
      </c>
      <c r="G68" s="722"/>
      <c r="H68" s="723"/>
      <c r="I68" s="731"/>
      <c r="J68" s="65">
        <f>F68*I68</f>
        <v>0</v>
      </c>
      <c r="K68" s="732"/>
      <c r="L68" s="732"/>
      <c r="M68" s="541">
        <f t="shared" si="7"/>
        <v>0</v>
      </c>
    </row>
    <row r="69" spans="1:16" x14ac:dyDescent="0.25">
      <c r="A69" s="729" t="s">
        <v>315</v>
      </c>
      <c r="B69" s="172"/>
      <c r="C69" s="60" t="s">
        <v>39</v>
      </c>
      <c r="D69" s="684" t="s">
        <v>46</v>
      </c>
      <c r="E69" s="172">
        <v>2.9</v>
      </c>
      <c r="F69" s="730">
        <f>E69*F65</f>
        <v>9.2799999999999994E-2</v>
      </c>
      <c r="G69" s="684"/>
      <c r="H69" s="65"/>
      <c r="I69" s="731"/>
      <c r="J69" s="65">
        <f>F69*I69</f>
        <v>0</v>
      </c>
      <c r="K69" s="143"/>
      <c r="L69" s="65"/>
      <c r="M69" s="541">
        <f t="shared" si="7"/>
        <v>0</v>
      </c>
    </row>
    <row r="70" spans="1:16" x14ac:dyDescent="0.25">
      <c r="A70" s="729"/>
      <c r="B70" s="172"/>
      <c r="C70" s="60" t="s">
        <v>40</v>
      </c>
      <c r="D70" s="684" t="s">
        <v>29</v>
      </c>
      <c r="E70" s="172">
        <f>0.0378</f>
        <v>3.78E-2</v>
      </c>
      <c r="F70" s="730">
        <f>E70*F65</f>
        <v>1.2096000000000001E-3</v>
      </c>
      <c r="G70" s="684"/>
      <c r="H70" s="65"/>
      <c r="I70" s="731"/>
      <c r="J70" s="65">
        <f>F70*I70</f>
        <v>0</v>
      </c>
      <c r="K70" s="143"/>
      <c r="L70" s="65"/>
      <c r="M70" s="541">
        <f t="shared" si="7"/>
        <v>0</v>
      </c>
    </row>
    <row r="71" spans="1:16" x14ac:dyDescent="0.25">
      <c r="A71" s="729"/>
      <c r="B71" s="172"/>
      <c r="C71" s="60" t="s">
        <v>316</v>
      </c>
      <c r="D71" s="684" t="s">
        <v>44</v>
      </c>
      <c r="E71" s="172">
        <v>2.2999999999999998</v>
      </c>
      <c r="F71" s="730">
        <f>E71*F67</f>
        <v>8.2432000000000005E-2</v>
      </c>
      <c r="G71" s="684"/>
      <c r="H71" s="65"/>
      <c r="I71" s="731"/>
      <c r="J71" s="65">
        <f>F71*I71</f>
        <v>0</v>
      </c>
      <c r="K71" s="143"/>
      <c r="L71" s="65"/>
      <c r="M71" s="541">
        <f t="shared" si="7"/>
        <v>0</v>
      </c>
    </row>
    <row r="72" spans="1:16" x14ac:dyDescent="0.25">
      <c r="A72" s="733"/>
      <c r="B72" s="175"/>
      <c r="C72" s="93" t="s">
        <v>50</v>
      </c>
      <c r="D72" s="734" t="s">
        <v>48</v>
      </c>
      <c r="E72" s="175">
        <v>0.95</v>
      </c>
      <c r="F72" s="735">
        <f>E72*F65</f>
        <v>3.04E-2</v>
      </c>
      <c r="G72" s="685"/>
      <c r="H72" s="146"/>
      <c r="I72" s="238"/>
      <c r="J72" s="146">
        <f>F72*I72</f>
        <v>0</v>
      </c>
      <c r="K72" s="238"/>
      <c r="L72" s="146"/>
      <c r="M72" s="146">
        <f>J72</f>
        <v>0</v>
      </c>
    </row>
    <row r="73" spans="1:16" s="428" customFormat="1" ht="31.5" customHeight="1" x14ac:dyDescent="0.25">
      <c r="A73" s="17">
        <v>13</v>
      </c>
      <c r="B73" s="271" t="s">
        <v>35</v>
      </c>
      <c r="C73" s="159" t="s">
        <v>76</v>
      </c>
      <c r="D73" s="160" t="s">
        <v>36</v>
      </c>
      <c r="E73" s="28"/>
      <c r="F73" s="434">
        <f>F75+F76</f>
        <v>4.3E-3</v>
      </c>
      <c r="G73" s="70"/>
      <c r="H73" s="204"/>
      <c r="I73" s="123"/>
      <c r="J73" s="204"/>
      <c r="K73" s="70"/>
      <c r="L73" s="204"/>
      <c r="M73" s="204"/>
    </row>
    <row r="74" spans="1:16" s="428" customFormat="1" ht="15" customHeight="1" x14ac:dyDescent="0.25">
      <c r="A74" s="32"/>
      <c r="B74" s="32"/>
      <c r="C74" s="728" t="s">
        <v>304</v>
      </c>
      <c r="D74" s="32" t="s">
        <v>297</v>
      </c>
      <c r="E74" s="684">
        <f>28.8</f>
        <v>28.8</v>
      </c>
      <c r="F74" s="65">
        <f>E74*F73</f>
        <v>0.12384000000000001</v>
      </c>
      <c r="G74" s="684"/>
      <c r="H74" s="65">
        <f>F74*G74</f>
        <v>0</v>
      </c>
      <c r="I74" s="143"/>
      <c r="J74" s="144"/>
      <c r="K74" s="143"/>
      <c r="L74" s="65"/>
      <c r="M74" s="65">
        <f>H74+J74+L74</f>
        <v>0</v>
      </c>
    </row>
    <row r="75" spans="1:16" s="428" customFormat="1" ht="15" customHeight="1" x14ac:dyDescent="0.25">
      <c r="A75" s="32"/>
      <c r="B75" s="32"/>
      <c r="C75" s="95" t="s">
        <v>215</v>
      </c>
      <c r="D75" s="684" t="s">
        <v>77</v>
      </c>
      <c r="E75" s="684"/>
      <c r="F75" s="268">
        <v>3.0000000000000001E-3</v>
      </c>
      <c r="G75" s="684"/>
      <c r="H75" s="65"/>
      <c r="I75" s="143"/>
      <c r="J75" s="144">
        <f>F75*I75</f>
        <v>0</v>
      </c>
      <c r="K75" s="143"/>
      <c r="L75" s="65"/>
      <c r="M75" s="65">
        <f t="shared" ref="M75:M77" si="8">H75+J75+L75</f>
        <v>0</v>
      </c>
    </row>
    <row r="76" spans="1:16" s="428" customFormat="1" ht="15" customHeight="1" x14ac:dyDescent="0.25">
      <c r="A76" s="32"/>
      <c r="B76" s="726"/>
      <c r="C76" s="95" t="s">
        <v>216</v>
      </c>
      <c r="D76" s="684" t="s">
        <v>77</v>
      </c>
      <c r="E76" s="684"/>
      <c r="F76" s="641">
        <v>1.2999999999999999E-3</v>
      </c>
      <c r="G76" s="684"/>
      <c r="H76" s="65"/>
      <c r="I76" s="143"/>
      <c r="J76" s="144">
        <f>F76*I76</f>
        <v>0</v>
      </c>
      <c r="K76" s="143"/>
      <c r="L76" s="65"/>
      <c r="M76" s="65">
        <f t="shared" si="8"/>
        <v>0</v>
      </c>
    </row>
    <row r="77" spans="1:16" s="428" customFormat="1" ht="15" customHeight="1" x14ac:dyDescent="0.25">
      <c r="A77" s="27"/>
      <c r="B77" s="720"/>
      <c r="C77" s="721" t="s">
        <v>306</v>
      </c>
      <c r="D77" s="27" t="s">
        <v>36</v>
      </c>
      <c r="E77" s="685">
        <v>4.0000000000000001E-3</v>
      </c>
      <c r="F77" s="145">
        <f>E77*F73</f>
        <v>1.7200000000000001E-5</v>
      </c>
      <c r="G77" s="685"/>
      <c r="H77" s="146"/>
      <c r="I77" s="238"/>
      <c r="J77" s="692">
        <f>F77*I77</f>
        <v>0</v>
      </c>
      <c r="K77" s="238"/>
      <c r="L77" s="146"/>
      <c r="M77" s="146">
        <f t="shared" si="8"/>
        <v>0</v>
      </c>
    </row>
    <row r="78" spans="1:16" s="441" customFormat="1" ht="27" x14ac:dyDescent="0.25">
      <c r="A78" s="168">
        <v>14</v>
      </c>
      <c r="B78" s="740" t="s">
        <v>319</v>
      </c>
      <c r="C78" s="159" t="s">
        <v>372</v>
      </c>
      <c r="D78" s="28" t="s">
        <v>44</v>
      </c>
      <c r="E78" s="28"/>
      <c r="F78" s="123">
        <f>94.2*0.2*0.2*F81+F82*0.22*3.9</f>
        <v>43.2</v>
      </c>
      <c r="G78" s="70"/>
      <c r="H78" s="123"/>
      <c r="I78" s="219"/>
      <c r="J78" s="204"/>
      <c r="K78" s="219"/>
      <c r="L78" s="70"/>
      <c r="M78" s="70"/>
      <c r="N78" s="741">
        <f>H78+J78+L78</f>
        <v>0</v>
      </c>
      <c r="O78" s="440"/>
      <c r="P78" s="440"/>
    </row>
    <row r="79" spans="1:16" s="441" customFormat="1" ht="15.75" x14ac:dyDescent="0.25">
      <c r="A79" s="258"/>
      <c r="B79" s="258"/>
      <c r="C79" s="91" t="s">
        <v>304</v>
      </c>
      <c r="D79" s="684" t="s">
        <v>288</v>
      </c>
      <c r="E79" s="684">
        <v>0.13200000000000001</v>
      </c>
      <c r="F79" s="65">
        <f>E79*F78</f>
        <v>5.7024000000000008</v>
      </c>
      <c r="G79" s="684"/>
      <c r="H79" s="65">
        <f>F79*G79</f>
        <v>0</v>
      </c>
      <c r="I79" s="143"/>
      <c r="J79" s="65"/>
      <c r="K79" s="143"/>
      <c r="L79" s="65"/>
      <c r="M79" s="65">
        <f>H79</f>
        <v>0</v>
      </c>
      <c r="N79" s="440"/>
      <c r="O79" s="440"/>
      <c r="P79" s="440"/>
    </row>
    <row r="80" spans="1:16" s="441" customFormat="1" ht="15.75" x14ac:dyDescent="0.25">
      <c r="A80" s="258"/>
      <c r="B80" s="258"/>
      <c r="C80" s="91" t="s">
        <v>322</v>
      </c>
      <c r="D80" s="684" t="s">
        <v>33</v>
      </c>
      <c r="E80" s="684">
        <v>2.2000000000000001E-3</v>
      </c>
      <c r="F80" s="268">
        <f>E80*F78</f>
        <v>9.5040000000000013E-2</v>
      </c>
      <c r="G80" s="684"/>
      <c r="H80" s="65"/>
      <c r="I80" s="143"/>
      <c r="J80" s="65"/>
      <c r="K80" s="143"/>
      <c r="L80" s="65">
        <f>F80*K80</f>
        <v>0</v>
      </c>
      <c r="M80" s="65">
        <f>L80</f>
        <v>0</v>
      </c>
      <c r="N80" s="440"/>
      <c r="O80" s="440"/>
      <c r="P80" s="440"/>
    </row>
    <row r="81" spans="1:76" s="441" customFormat="1" ht="18" customHeight="1" x14ac:dyDescent="0.25">
      <c r="A81" s="258"/>
      <c r="B81" s="258"/>
      <c r="C81" s="91" t="s">
        <v>373</v>
      </c>
      <c r="D81" s="684" t="s">
        <v>320</v>
      </c>
      <c r="E81" s="684"/>
      <c r="F81" s="65">
        <v>6</v>
      </c>
      <c r="G81" s="684"/>
      <c r="H81" s="65"/>
      <c r="I81" s="439"/>
      <c r="J81" s="144">
        <f>F81*I81</f>
        <v>0</v>
      </c>
      <c r="K81" s="144"/>
      <c r="L81" s="144"/>
      <c r="M81" s="144">
        <f>J81</f>
        <v>0</v>
      </c>
      <c r="N81" s="440"/>
      <c r="O81" s="440"/>
      <c r="P81" s="440"/>
    </row>
    <row r="82" spans="1:76" s="441" customFormat="1" ht="15.75" x14ac:dyDescent="0.25">
      <c r="A82" s="258"/>
      <c r="B82" s="258"/>
      <c r="C82" s="91" t="s">
        <v>321</v>
      </c>
      <c r="D82" s="684" t="s">
        <v>320</v>
      </c>
      <c r="E82" s="684"/>
      <c r="F82" s="65">
        <v>24</v>
      </c>
      <c r="G82" s="684"/>
      <c r="H82" s="65"/>
      <c r="I82" s="439"/>
      <c r="J82" s="144">
        <f>F82*I82</f>
        <v>0</v>
      </c>
      <c r="K82" s="144"/>
      <c r="L82" s="144"/>
      <c r="M82" s="144">
        <f>J82</f>
        <v>0</v>
      </c>
      <c r="N82" s="440"/>
      <c r="O82" s="440"/>
      <c r="P82" s="440"/>
    </row>
    <row r="83" spans="1:76" s="441" customFormat="1" ht="15.75" x14ac:dyDescent="0.25">
      <c r="A83" s="259"/>
      <c r="B83" s="259"/>
      <c r="C83" s="98" t="s">
        <v>303</v>
      </c>
      <c r="D83" s="685" t="s">
        <v>33</v>
      </c>
      <c r="E83" s="685">
        <v>4.0000000000000002E-4</v>
      </c>
      <c r="F83" s="736">
        <f>E83*F78</f>
        <v>1.7280000000000004E-2</v>
      </c>
      <c r="G83" s="684"/>
      <c r="H83" s="65"/>
      <c r="I83" s="238"/>
      <c r="J83" s="145">
        <f>F83*I83</f>
        <v>0</v>
      </c>
      <c r="K83" s="238"/>
      <c r="L83" s="146"/>
      <c r="M83" s="146">
        <f>J83</f>
        <v>0</v>
      </c>
      <c r="N83" s="440"/>
      <c r="O83" s="440"/>
      <c r="P83" s="440"/>
      <c r="U83" s="742"/>
      <c r="V83" s="743"/>
      <c r="W83" s="743"/>
      <c r="X83" s="743"/>
      <c r="Y83" s="743"/>
      <c r="Z83" s="743"/>
      <c r="AA83" s="743"/>
      <c r="AB83" s="743"/>
      <c r="AC83" s="743"/>
      <c r="AD83" s="743"/>
      <c r="AE83" s="743"/>
      <c r="AF83" s="743"/>
      <c r="AG83" s="743"/>
      <c r="AH83" s="743"/>
      <c r="AI83" s="743"/>
      <c r="AJ83" s="743"/>
      <c r="AK83" s="743"/>
      <c r="AL83" s="743"/>
      <c r="AM83" s="743"/>
      <c r="AN83" s="743"/>
      <c r="AO83" s="743"/>
      <c r="AP83" s="743"/>
      <c r="AQ83" s="743"/>
      <c r="AR83" s="743"/>
      <c r="AS83" s="743"/>
      <c r="AT83" s="743"/>
      <c r="AU83" s="743"/>
      <c r="AV83" s="743"/>
      <c r="AW83" s="743"/>
      <c r="AX83" s="743"/>
      <c r="AY83" s="743"/>
      <c r="AZ83" s="743"/>
      <c r="BA83" s="743"/>
      <c r="BB83" s="743"/>
      <c r="BC83" s="743"/>
      <c r="BD83" s="743"/>
      <c r="BE83" s="743"/>
      <c r="BF83" s="743"/>
      <c r="BG83" s="743"/>
      <c r="BH83" s="743"/>
      <c r="BI83" s="743"/>
      <c r="BJ83" s="743"/>
      <c r="BK83" s="743"/>
      <c r="BL83" s="743"/>
      <c r="BM83" s="743"/>
      <c r="BN83" s="743"/>
      <c r="BO83" s="743"/>
      <c r="BP83" s="743"/>
      <c r="BQ83" s="743"/>
      <c r="BR83" s="743"/>
      <c r="BS83" s="743"/>
      <c r="BT83" s="743"/>
      <c r="BU83" s="743"/>
      <c r="BV83" s="743"/>
      <c r="BW83" s="743"/>
      <c r="BX83" s="744"/>
    </row>
    <row r="84" spans="1:76" x14ac:dyDescent="0.25">
      <c r="A84" s="246"/>
      <c r="B84" s="693"/>
      <c r="C84" s="247" t="s">
        <v>147</v>
      </c>
      <c r="D84" s="693"/>
      <c r="E84" s="693"/>
      <c r="F84" s="693"/>
      <c r="G84" s="682"/>
      <c r="H84" s="694"/>
      <c r="I84" s="695"/>
      <c r="J84" s="696"/>
      <c r="K84" s="697"/>
      <c r="L84" s="697"/>
      <c r="M84" s="698"/>
    </row>
    <row r="85" spans="1:76" s="446" customFormat="1" ht="43.5" customHeight="1" x14ac:dyDescent="0.25">
      <c r="A85" s="258">
        <v>1</v>
      </c>
      <c r="B85" s="444" t="s">
        <v>86</v>
      </c>
      <c r="C85" s="745" t="s">
        <v>217</v>
      </c>
      <c r="D85" s="69" t="s">
        <v>30</v>
      </c>
      <c r="E85" s="445"/>
      <c r="F85" s="262">
        <v>3.5</v>
      </c>
      <c r="G85" s="28"/>
      <c r="H85" s="204"/>
      <c r="I85" s="219"/>
      <c r="J85" s="204"/>
      <c r="K85" s="219"/>
      <c r="L85" s="204"/>
      <c r="M85" s="204"/>
    </row>
    <row r="86" spans="1:76" s="446" customFormat="1" ht="15" customHeight="1" x14ac:dyDescent="0.25">
      <c r="A86" s="258"/>
      <c r="B86" s="746"/>
      <c r="C86" s="91" t="s">
        <v>304</v>
      </c>
      <c r="D86" s="684" t="s">
        <v>288</v>
      </c>
      <c r="E86" s="65">
        <f>3.36</f>
        <v>3.36</v>
      </c>
      <c r="F86" s="144">
        <f>E86*F85</f>
        <v>11.76</v>
      </c>
      <c r="G86" s="684"/>
      <c r="H86" s="144">
        <f>F86*G86</f>
        <v>0</v>
      </c>
      <c r="I86" s="143"/>
      <c r="J86" s="65"/>
      <c r="K86" s="143"/>
      <c r="L86" s="65"/>
      <c r="M86" s="144">
        <f>H86+J86+L86</f>
        <v>0</v>
      </c>
    </row>
    <row r="87" spans="1:76" s="446" customFormat="1" ht="15" customHeight="1" x14ac:dyDescent="0.25">
      <c r="A87" s="258"/>
      <c r="B87" s="746"/>
      <c r="C87" s="91" t="s">
        <v>305</v>
      </c>
      <c r="D87" s="32" t="s">
        <v>332</v>
      </c>
      <c r="E87" s="684">
        <f>0.92</f>
        <v>0.92</v>
      </c>
      <c r="F87" s="144">
        <f>E87*F85</f>
        <v>3.22</v>
      </c>
      <c r="G87" s="684"/>
      <c r="H87" s="65"/>
      <c r="I87" s="143"/>
      <c r="J87" s="65"/>
      <c r="K87" s="143"/>
      <c r="L87" s="65">
        <f>F87*K87</f>
        <v>0</v>
      </c>
      <c r="M87" s="144">
        <f>L87</f>
        <v>0</v>
      </c>
    </row>
    <row r="88" spans="1:76" s="446" customFormat="1" ht="15" customHeight="1" x14ac:dyDescent="0.25">
      <c r="A88" s="258"/>
      <c r="B88" s="746"/>
      <c r="C88" s="91" t="s">
        <v>333</v>
      </c>
      <c r="D88" s="684" t="s">
        <v>30</v>
      </c>
      <c r="E88" s="684">
        <v>0.11</v>
      </c>
      <c r="F88" s="65">
        <f>E88*F85</f>
        <v>0.38500000000000001</v>
      </c>
      <c r="G88" s="722"/>
      <c r="H88" s="723"/>
      <c r="I88" s="481"/>
      <c r="J88" s="481">
        <f>F88*I88</f>
        <v>0</v>
      </c>
      <c r="K88" s="727"/>
      <c r="L88" s="727"/>
      <c r="M88" s="481">
        <f>J88</f>
        <v>0</v>
      </c>
    </row>
    <row r="89" spans="1:76" s="446" customFormat="1" ht="15" customHeight="1" x14ac:dyDescent="0.25">
      <c r="A89" s="258"/>
      <c r="B89" s="444"/>
      <c r="C89" s="91" t="s">
        <v>334</v>
      </c>
      <c r="D89" s="684" t="s">
        <v>320</v>
      </c>
      <c r="E89" s="117">
        <v>62.5</v>
      </c>
      <c r="F89" s="237">
        <f>E89*F85</f>
        <v>218.75</v>
      </c>
      <c r="G89" s="722"/>
      <c r="H89" s="723"/>
      <c r="I89" s="32"/>
      <c r="J89" s="481">
        <f>F89*I89</f>
        <v>0</v>
      </c>
      <c r="K89" s="727"/>
      <c r="L89" s="727"/>
      <c r="M89" s="481">
        <f>J89</f>
        <v>0</v>
      </c>
    </row>
    <row r="90" spans="1:76" s="446" customFormat="1" ht="14.25" customHeight="1" x14ac:dyDescent="0.25">
      <c r="A90" s="259"/>
      <c r="B90" s="259"/>
      <c r="C90" s="98" t="s">
        <v>303</v>
      </c>
      <c r="D90" s="685" t="s">
        <v>33</v>
      </c>
      <c r="E90" s="685">
        <v>0.16</v>
      </c>
      <c r="F90" s="692">
        <f>E90*F85</f>
        <v>0.56000000000000005</v>
      </c>
      <c r="G90" s="747"/>
      <c r="H90" s="748"/>
      <c r="I90" s="27"/>
      <c r="J90" s="482">
        <f>F90*I90</f>
        <v>0</v>
      </c>
      <c r="K90" s="724"/>
      <c r="L90" s="724"/>
      <c r="M90" s="482">
        <f>J90</f>
        <v>0</v>
      </c>
    </row>
    <row r="91" spans="1:76" ht="44.25" customHeight="1" x14ac:dyDescent="0.25">
      <c r="A91" s="263">
        <v>2</v>
      </c>
      <c r="B91" s="749" t="s">
        <v>148</v>
      </c>
      <c r="C91" s="99" t="s">
        <v>149</v>
      </c>
      <c r="D91" s="163" t="s">
        <v>46</v>
      </c>
      <c r="E91" s="163"/>
      <c r="F91" s="164">
        <v>34</v>
      </c>
      <c r="G91" s="116"/>
      <c r="H91" s="750"/>
      <c r="I91" s="264"/>
      <c r="J91" s="750"/>
      <c r="K91" s="264"/>
      <c r="L91" s="750"/>
      <c r="M91" s="751"/>
    </row>
    <row r="92" spans="1:76" x14ac:dyDescent="0.25">
      <c r="A92" s="165"/>
      <c r="B92" s="752"/>
      <c r="C92" s="753" t="s">
        <v>37</v>
      </c>
      <c r="D92" s="754" t="s">
        <v>47</v>
      </c>
      <c r="E92" s="62">
        <f>1.01</f>
        <v>1.01</v>
      </c>
      <c r="F92" s="62">
        <f>E92*F91</f>
        <v>34.340000000000003</v>
      </c>
      <c r="G92" s="684"/>
      <c r="H92" s="61">
        <f>F92*G92</f>
        <v>0</v>
      </c>
      <c r="I92" s="266"/>
      <c r="J92" s="62"/>
      <c r="K92" s="266"/>
      <c r="L92" s="62"/>
      <c r="M92" s="62">
        <f>H92+J92+L92</f>
        <v>0</v>
      </c>
    </row>
    <row r="93" spans="1:76" x14ac:dyDescent="0.25">
      <c r="A93" s="165"/>
      <c r="B93" s="752"/>
      <c r="C93" s="245" t="s">
        <v>167</v>
      </c>
      <c r="D93" s="117" t="s">
        <v>48</v>
      </c>
      <c r="E93" s="158">
        <f>0.041</f>
        <v>4.1000000000000002E-2</v>
      </c>
      <c r="F93" s="62">
        <f>E93*F91</f>
        <v>1.3940000000000001</v>
      </c>
      <c r="G93" s="117"/>
      <c r="H93" s="61"/>
      <c r="I93" s="266"/>
      <c r="J93" s="62"/>
      <c r="K93" s="266"/>
      <c r="L93" s="61">
        <f>F93*K93</f>
        <v>0</v>
      </c>
      <c r="M93" s="62">
        <f t="shared" ref="M93:M97" si="9">H93+J93+L93</f>
        <v>0</v>
      </c>
    </row>
    <row r="94" spans="1:76" x14ac:dyDescent="0.25">
      <c r="A94" s="165"/>
      <c r="B94" s="752"/>
      <c r="C94" s="245" t="s">
        <v>166</v>
      </c>
      <c r="D94" s="117" t="s">
        <v>48</v>
      </c>
      <c r="E94" s="158">
        <f>0.027*1.2</f>
        <v>3.2399999999999998E-2</v>
      </c>
      <c r="F94" s="62">
        <f>E94*F91</f>
        <v>1.1015999999999999</v>
      </c>
      <c r="G94" s="117"/>
      <c r="H94" s="62"/>
      <c r="I94" s="266"/>
      <c r="J94" s="62"/>
      <c r="K94" s="266"/>
      <c r="L94" s="62">
        <f>F94*K94</f>
        <v>0</v>
      </c>
      <c r="M94" s="62">
        <f t="shared" si="9"/>
        <v>0</v>
      </c>
    </row>
    <row r="95" spans="1:76" x14ac:dyDescent="0.25">
      <c r="A95" s="165"/>
      <c r="B95" s="752"/>
      <c r="C95" s="755" t="s">
        <v>81</v>
      </c>
      <c r="D95" s="117" t="s">
        <v>29</v>
      </c>
      <c r="E95" s="158">
        <v>2.3800000000000002E-2</v>
      </c>
      <c r="F95" s="62">
        <f>E95*F91</f>
        <v>0.80920000000000003</v>
      </c>
      <c r="G95" s="117"/>
      <c r="H95" s="62"/>
      <c r="I95" s="266"/>
      <c r="J95" s="61">
        <f>F95*I95</f>
        <v>0</v>
      </c>
      <c r="K95" s="61"/>
      <c r="L95" s="61"/>
      <c r="M95" s="62">
        <f t="shared" si="9"/>
        <v>0</v>
      </c>
    </row>
    <row r="96" spans="1:76" x14ac:dyDescent="0.25">
      <c r="A96" s="165"/>
      <c r="B96" s="752"/>
      <c r="C96" s="245" t="s">
        <v>150</v>
      </c>
      <c r="D96" s="117" t="s">
        <v>46</v>
      </c>
      <c r="E96" s="158">
        <v>5.28E-2</v>
      </c>
      <c r="F96" s="62">
        <f>E96*F91</f>
        <v>1.7951999999999999</v>
      </c>
      <c r="G96" s="117"/>
      <c r="H96" s="62"/>
      <c r="I96" s="266"/>
      <c r="J96" s="61">
        <f t="shared" ref="J96:J97" si="10">F96*I96</f>
        <v>0</v>
      </c>
      <c r="K96" s="61"/>
      <c r="L96" s="61"/>
      <c r="M96" s="62">
        <f t="shared" si="9"/>
        <v>0</v>
      </c>
    </row>
    <row r="97" spans="1:13" x14ac:dyDescent="0.25">
      <c r="A97" s="166"/>
      <c r="B97" s="752"/>
      <c r="C97" s="245" t="s">
        <v>73</v>
      </c>
      <c r="D97" s="117" t="s">
        <v>48</v>
      </c>
      <c r="E97" s="158">
        <v>3.0000000000000001E-3</v>
      </c>
      <c r="F97" s="62">
        <f>E97*F91</f>
        <v>0.10200000000000001</v>
      </c>
      <c r="G97" s="117"/>
      <c r="H97" s="62"/>
      <c r="I97" s="266"/>
      <c r="J97" s="61">
        <f t="shared" si="10"/>
        <v>0</v>
      </c>
      <c r="K97" s="61"/>
      <c r="L97" s="61"/>
      <c r="M97" s="62">
        <f t="shared" si="9"/>
        <v>0</v>
      </c>
    </row>
    <row r="98" spans="1:13" ht="54.75" customHeight="1" x14ac:dyDescent="0.25">
      <c r="A98" s="263">
        <v>3</v>
      </c>
      <c r="B98" s="756" t="s">
        <v>151</v>
      </c>
      <c r="C98" s="191" t="s">
        <v>152</v>
      </c>
      <c r="D98" s="28" t="s">
        <v>46</v>
      </c>
      <c r="E98" s="37"/>
      <c r="F98" s="28">
        <v>14</v>
      </c>
      <c r="G98" s="123"/>
      <c r="H98" s="123"/>
      <c r="I98" s="123"/>
      <c r="J98" s="123"/>
      <c r="K98" s="123"/>
      <c r="L98" s="123"/>
      <c r="M98" s="123"/>
    </row>
    <row r="99" spans="1:13" x14ac:dyDescent="0.25">
      <c r="A99" s="165"/>
      <c r="B99" s="444"/>
      <c r="C99" s="753" t="s">
        <v>37</v>
      </c>
      <c r="D99" s="754" t="s">
        <v>47</v>
      </c>
      <c r="E99" s="65">
        <f>1.7</f>
        <v>1.7</v>
      </c>
      <c r="F99" s="65">
        <f>F98*E99</f>
        <v>23.8</v>
      </c>
      <c r="G99" s="684"/>
      <c r="H99" s="144">
        <f>F99*G99</f>
        <v>0</v>
      </c>
      <c r="I99" s="757"/>
      <c r="J99" s="65"/>
      <c r="K99" s="143"/>
      <c r="L99" s="65"/>
      <c r="M99" s="144">
        <f>H99</f>
        <v>0</v>
      </c>
    </row>
    <row r="100" spans="1:13" x14ac:dyDescent="0.25">
      <c r="A100" s="165"/>
      <c r="B100" s="444"/>
      <c r="C100" s="91" t="s">
        <v>106</v>
      </c>
      <c r="D100" s="684" t="s">
        <v>48</v>
      </c>
      <c r="E100" s="684">
        <f>0.02</f>
        <v>0.02</v>
      </c>
      <c r="F100" s="65">
        <f>F98*E100</f>
        <v>0.28000000000000003</v>
      </c>
      <c r="G100" s="684"/>
      <c r="H100" s="144"/>
      <c r="I100" s="757"/>
      <c r="J100" s="65"/>
      <c r="K100" s="143"/>
      <c r="L100" s="65">
        <f>F100*K100</f>
        <v>0</v>
      </c>
      <c r="M100" s="144">
        <f>L100</f>
        <v>0</v>
      </c>
    </row>
    <row r="101" spans="1:13" x14ac:dyDescent="0.25">
      <c r="A101" s="165"/>
      <c r="B101" s="444"/>
      <c r="C101" s="60" t="s">
        <v>153</v>
      </c>
      <c r="D101" s="684" t="s">
        <v>46</v>
      </c>
      <c r="E101" s="65">
        <v>1.01</v>
      </c>
      <c r="F101" s="65">
        <f>F98*E101</f>
        <v>14.14</v>
      </c>
      <c r="G101" s="684"/>
      <c r="H101" s="144"/>
      <c r="I101" s="758"/>
      <c r="J101" s="144">
        <f>F101*I101</f>
        <v>0</v>
      </c>
      <c r="K101" s="143"/>
      <c r="L101" s="65"/>
      <c r="M101" s="144">
        <f>J101</f>
        <v>0</v>
      </c>
    </row>
    <row r="102" spans="1:13" x14ac:dyDescent="0.25">
      <c r="A102" s="165"/>
      <c r="B102" s="444"/>
      <c r="C102" s="91" t="s">
        <v>168</v>
      </c>
      <c r="D102" s="684" t="s">
        <v>49</v>
      </c>
      <c r="E102" s="684">
        <v>4.5</v>
      </c>
      <c r="F102" s="65">
        <f>F98*E102</f>
        <v>63</v>
      </c>
      <c r="G102" s="684"/>
      <c r="H102" s="144"/>
      <c r="I102" s="757"/>
      <c r="J102" s="65">
        <f>F102*I102</f>
        <v>0</v>
      </c>
      <c r="K102" s="143"/>
      <c r="L102" s="65"/>
      <c r="M102" s="144">
        <f>J102</f>
        <v>0</v>
      </c>
    </row>
    <row r="103" spans="1:13" x14ac:dyDescent="0.25">
      <c r="A103" s="166"/>
      <c r="B103" s="705"/>
      <c r="C103" s="463" t="s">
        <v>73</v>
      </c>
      <c r="D103" s="117" t="s">
        <v>48</v>
      </c>
      <c r="E103" s="685">
        <v>7.0000000000000001E-3</v>
      </c>
      <c r="F103" s="146">
        <f>F98*E103</f>
        <v>9.8000000000000004E-2</v>
      </c>
      <c r="G103" s="685"/>
      <c r="H103" s="692"/>
      <c r="I103" s="238"/>
      <c r="J103" s="146">
        <f>F103*I103</f>
        <v>0</v>
      </c>
      <c r="K103" s="238"/>
      <c r="L103" s="146"/>
      <c r="M103" s="146">
        <f>J103</f>
        <v>0</v>
      </c>
    </row>
    <row r="104" spans="1:13" s="761" customFormat="1" ht="30" customHeight="1" x14ac:dyDescent="0.25">
      <c r="A104" s="263">
        <v>4</v>
      </c>
      <c r="B104" s="168" t="s">
        <v>335</v>
      </c>
      <c r="C104" s="759" t="s">
        <v>374</v>
      </c>
      <c r="D104" s="28" t="s">
        <v>34</v>
      </c>
      <c r="E104" s="683"/>
      <c r="F104" s="123">
        <v>20</v>
      </c>
      <c r="G104" s="683"/>
      <c r="H104" s="188"/>
      <c r="I104" s="760"/>
      <c r="J104" s="188"/>
      <c r="K104" s="272"/>
      <c r="L104" s="188"/>
      <c r="M104" s="188"/>
    </row>
    <row r="105" spans="1:13" s="441" customFormat="1" x14ac:dyDescent="0.25">
      <c r="A105" s="165"/>
      <c r="B105" s="258"/>
      <c r="C105" s="91" t="s">
        <v>304</v>
      </c>
      <c r="D105" s="684" t="s">
        <v>33</v>
      </c>
      <c r="E105" s="144">
        <v>1</v>
      </c>
      <c r="F105" s="65">
        <f>F104*E105</f>
        <v>20</v>
      </c>
      <c r="G105" s="684"/>
      <c r="H105" s="144">
        <f>F105*G105</f>
        <v>0</v>
      </c>
      <c r="I105" s="757"/>
      <c r="J105" s="65"/>
      <c r="K105" s="143"/>
      <c r="L105" s="65"/>
      <c r="M105" s="144">
        <f>H105</f>
        <v>0</v>
      </c>
    </row>
    <row r="106" spans="1:13" s="441" customFormat="1" x14ac:dyDescent="0.25">
      <c r="A106" s="165"/>
      <c r="B106" s="258"/>
      <c r="C106" s="91" t="s">
        <v>305</v>
      </c>
      <c r="D106" s="684" t="s">
        <v>33</v>
      </c>
      <c r="E106" s="684">
        <v>0.05</v>
      </c>
      <c r="F106" s="65">
        <f>F104*E106</f>
        <v>1</v>
      </c>
      <c r="G106" s="684"/>
      <c r="H106" s="65"/>
      <c r="I106" s="757"/>
      <c r="J106" s="65"/>
      <c r="K106" s="143"/>
      <c r="L106" s="65">
        <f>F106*K106</f>
        <v>0</v>
      </c>
      <c r="M106" s="65">
        <f>L106</f>
        <v>0</v>
      </c>
    </row>
    <row r="107" spans="1:13" s="441" customFormat="1" x14ac:dyDescent="0.25">
      <c r="A107" s="165"/>
      <c r="B107" s="258"/>
      <c r="C107" s="91" t="s">
        <v>336</v>
      </c>
      <c r="D107" s="684" t="s">
        <v>30</v>
      </c>
      <c r="E107" s="684">
        <v>3.5999999999999997E-2</v>
      </c>
      <c r="F107" s="268">
        <f>F104*E107</f>
        <v>0.72</v>
      </c>
      <c r="G107" s="684"/>
      <c r="H107" s="65"/>
      <c r="I107" s="757"/>
      <c r="J107" s="65">
        <f>F107*I107</f>
        <v>0</v>
      </c>
      <c r="K107" s="143"/>
      <c r="L107" s="65"/>
      <c r="M107" s="65">
        <f>J107</f>
        <v>0</v>
      </c>
    </row>
    <row r="108" spans="1:13" s="441" customFormat="1" x14ac:dyDescent="0.25">
      <c r="A108" s="165"/>
      <c r="B108" s="258"/>
      <c r="C108" s="91" t="s">
        <v>88</v>
      </c>
      <c r="D108" s="684" t="s">
        <v>34</v>
      </c>
      <c r="E108" s="65">
        <v>1</v>
      </c>
      <c r="F108" s="65">
        <f>F104*E108</f>
        <v>20</v>
      </c>
      <c r="G108" s="684"/>
      <c r="H108" s="65"/>
      <c r="I108" s="757"/>
      <c r="J108" s="144">
        <f>F108*I108</f>
        <v>0</v>
      </c>
      <c r="K108" s="143"/>
      <c r="L108" s="65"/>
      <c r="M108" s="65">
        <f>J108</f>
        <v>0</v>
      </c>
    </row>
    <row r="109" spans="1:13" s="441" customFormat="1" x14ac:dyDescent="0.25">
      <c r="A109" s="166"/>
      <c r="B109" s="259"/>
      <c r="C109" s="98" t="s">
        <v>303</v>
      </c>
      <c r="D109" s="685" t="s">
        <v>33</v>
      </c>
      <c r="E109" s="685">
        <v>0.09</v>
      </c>
      <c r="F109" s="145">
        <f>F104*E109</f>
        <v>1.7999999999999998</v>
      </c>
      <c r="G109" s="685"/>
      <c r="H109" s="146"/>
      <c r="I109" s="238"/>
      <c r="J109" s="146">
        <f>F109*I109</f>
        <v>0</v>
      </c>
      <c r="K109" s="238"/>
      <c r="L109" s="146"/>
      <c r="M109" s="146">
        <f>J109</f>
        <v>0</v>
      </c>
    </row>
    <row r="110" spans="1:13" x14ac:dyDescent="0.25">
      <c r="A110" s="246"/>
      <c r="B110" s="693"/>
      <c r="C110" s="247" t="s">
        <v>154</v>
      </c>
      <c r="D110" s="693"/>
      <c r="E110" s="693"/>
      <c r="F110" s="693"/>
      <c r="G110" s="682"/>
      <c r="H110" s="694"/>
      <c r="I110" s="695"/>
      <c r="J110" s="696"/>
      <c r="K110" s="697"/>
      <c r="L110" s="697"/>
      <c r="M110" s="698"/>
    </row>
    <row r="111" spans="1:13" ht="27" x14ac:dyDescent="0.25">
      <c r="A111" s="881">
        <v>1</v>
      </c>
      <c r="B111" s="686" t="s">
        <v>323</v>
      </c>
      <c r="C111" s="442" t="s">
        <v>324</v>
      </c>
      <c r="D111" s="100" t="s">
        <v>325</v>
      </c>
      <c r="E111" s="100"/>
      <c r="F111" s="100">
        <v>4.8</v>
      </c>
      <c r="G111" s="101"/>
      <c r="H111" s="102"/>
      <c r="I111" s="686"/>
      <c r="J111" s="686"/>
      <c r="K111" s="103"/>
      <c r="L111" s="686"/>
      <c r="M111" s="104"/>
    </row>
    <row r="112" spans="1:13" x14ac:dyDescent="0.25">
      <c r="A112" s="882"/>
      <c r="B112" s="687"/>
      <c r="C112" s="762" t="s">
        <v>326</v>
      </c>
      <c r="D112" s="687" t="s">
        <v>33</v>
      </c>
      <c r="E112" s="105">
        <v>1</v>
      </c>
      <c r="F112" s="105">
        <f>E112*F111</f>
        <v>4.8</v>
      </c>
      <c r="G112" s="144"/>
      <c r="H112" s="106">
        <f>F112*G112</f>
        <v>0</v>
      </c>
      <c r="I112" s="106"/>
      <c r="J112" s="106"/>
      <c r="K112" s="107"/>
      <c r="L112" s="106"/>
      <c r="M112" s="108">
        <f>H112</f>
        <v>0</v>
      </c>
    </row>
    <row r="113" spans="1:15" x14ac:dyDescent="0.25">
      <c r="A113" s="882"/>
      <c r="B113" s="762"/>
      <c r="C113" s="762" t="s">
        <v>327</v>
      </c>
      <c r="D113" s="687" t="s">
        <v>33</v>
      </c>
      <c r="E113" s="109">
        <f>(0.0023*2+0.0095)</f>
        <v>1.41E-2</v>
      </c>
      <c r="F113" s="105">
        <f>E113*F111</f>
        <v>6.767999999999999E-2</v>
      </c>
      <c r="G113" s="106"/>
      <c r="H113" s="106"/>
      <c r="I113" s="106"/>
      <c r="J113" s="106"/>
      <c r="K113" s="107"/>
      <c r="L113" s="106">
        <f>F113*K113</f>
        <v>0</v>
      </c>
      <c r="M113" s="108">
        <f>L113</f>
        <v>0</v>
      </c>
    </row>
    <row r="114" spans="1:15" ht="15.75" x14ac:dyDescent="0.25">
      <c r="A114" s="882"/>
      <c r="B114" s="687"/>
      <c r="C114" s="762" t="s">
        <v>328</v>
      </c>
      <c r="D114" s="687" t="s">
        <v>329</v>
      </c>
      <c r="E114" s="109">
        <f>0.0051*6+0.0204</f>
        <v>5.1000000000000004E-2</v>
      </c>
      <c r="F114" s="105">
        <f>E114*F111</f>
        <v>0.24480000000000002</v>
      </c>
      <c r="G114" s="110"/>
      <c r="H114" s="106"/>
      <c r="I114" s="107"/>
      <c r="J114" s="106">
        <f>F114*I114</f>
        <v>0</v>
      </c>
      <c r="K114" s="107"/>
      <c r="L114" s="106"/>
      <c r="M114" s="108">
        <f>J114</f>
        <v>0</v>
      </c>
    </row>
    <row r="115" spans="1:15" x14ac:dyDescent="0.25">
      <c r="A115" s="883"/>
      <c r="B115" s="688"/>
      <c r="C115" s="763" t="s">
        <v>210</v>
      </c>
      <c r="D115" s="688" t="s">
        <v>33</v>
      </c>
      <c r="E115" s="111">
        <v>6.3600000000000004E-2</v>
      </c>
      <c r="F115" s="111">
        <f>E115*F111</f>
        <v>0.30528</v>
      </c>
      <c r="G115" s="112"/>
      <c r="H115" s="113"/>
      <c r="I115" s="114"/>
      <c r="J115" s="113">
        <f>F115*I115</f>
        <v>0</v>
      </c>
      <c r="K115" s="114"/>
      <c r="L115" s="113"/>
      <c r="M115" s="115">
        <f>J115</f>
        <v>0</v>
      </c>
    </row>
    <row r="116" spans="1:15" ht="27" x14ac:dyDescent="0.25">
      <c r="A116" s="116">
        <v>2</v>
      </c>
      <c r="B116" s="764" t="s">
        <v>43</v>
      </c>
      <c r="C116" s="765" t="s">
        <v>83</v>
      </c>
      <c r="D116" s="163" t="s">
        <v>34</v>
      </c>
      <c r="E116" s="163"/>
      <c r="F116" s="164">
        <v>2.1</v>
      </c>
      <c r="G116" s="164"/>
      <c r="H116" s="164"/>
      <c r="I116" s="164"/>
      <c r="J116" s="164"/>
      <c r="K116" s="164"/>
      <c r="L116" s="164"/>
      <c r="M116" s="164"/>
    </row>
    <row r="117" spans="1:15" x14ac:dyDescent="0.25">
      <c r="A117" s="117"/>
      <c r="B117" s="766"/>
      <c r="C117" s="245" t="s">
        <v>304</v>
      </c>
      <c r="D117" s="117" t="s">
        <v>290</v>
      </c>
      <c r="E117" s="62">
        <f>1.54</f>
        <v>1.54</v>
      </c>
      <c r="F117" s="61">
        <f>F116*E117</f>
        <v>3.2340000000000004</v>
      </c>
      <c r="G117" s="684"/>
      <c r="H117" s="61">
        <f>F117*G117</f>
        <v>0</v>
      </c>
      <c r="I117" s="266"/>
      <c r="J117" s="62"/>
      <c r="K117" s="266"/>
      <c r="L117" s="62"/>
      <c r="M117" s="61">
        <f>H117</f>
        <v>0</v>
      </c>
    </row>
    <row r="118" spans="1:15" x14ac:dyDescent="0.25">
      <c r="A118" s="117"/>
      <c r="B118" s="766"/>
      <c r="C118" s="245" t="s">
        <v>298</v>
      </c>
      <c r="D118" s="117" t="s">
        <v>33</v>
      </c>
      <c r="E118" s="117">
        <f>0.046</f>
        <v>4.5999999999999999E-2</v>
      </c>
      <c r="F118" s="61">
        <f>F116*E118</f>
        <v>9.6600000000000005E-2</v>
      </c>
      <c r="G118" s="117"/>
      <c r="H118" s="61"/>
      <c r="I118" s="266"/>
      <c r="J118" s="62"/>
      <c r="K118" s="266"/>
      <c r="L118" s="62">
        <f>F118*K118</f>
        <v>0</v>
      </c>
      <c r="M118" s="61">
        <f>L118</f>
        <v>0</v>
      </c>
    </row>
    <row r="119" spans="1:15" s="767" customFormat="1" x14ac:dyDescent="0.25">
      <c r="A119" s="117"/>
      <c r="B119" s="766"/>
      <c r="C119" s="245" t="s">
        <v>82</v>
      </c>
      <c r="D119" s="117" t="s">
        <v>34</v>
      </c>
      <c r="E119" s="62">
        <v>1.01</v>
      </c>
      <c r="F119" s="61">
        <f>F116*E119</f>
        <v>2.121</v>
      </c>
      <c r="G119" s="117"/>
      <c r="H119" s="61"/>
      <c r="I119" s="266"/>
      <c r="J119" s="61">
        <f>F119*I119</f>
        <v>0</v>
      </c>
      <c r="K119" s="266"/>
      <c r="L119" s="62"/>
      <c r="M119" s="61">
        <f>J119</f>
        <v>0</v>
      </c>
    </row>
    <row r="120" spans="1:15" s="767" customFormat="1" x14ac:dyDescent="0.25">
      <c r="A120" s="117"/>
      <c r="B120" s="768"/>
      <c r="C120" s="245" t="s">
        <v>330</v>
      </c>
      <c r="D120" s="117" t="s">
        <v>44</v>
      </c>
      <c r="E120" s="117">
        <v>5.5</v>
      </c>
      <c r="F120" s="61">
        <f>E120*F116</f>
        <v>11.55</v>
      </c>
      <c r="G120" s="117"/>
      <c r="H120" s="62"/>
      <c r="I120" s="266"/>
      <c r="J120" s="61">
        <f>F120*I120</f>
        <v>0</v>
      </c>
      <c r="K120" s="266"/>
      <c r="L120" s="62"/>
      <c r="M120" s="61">
        <f>J120</f>
        <v>0</v>
      </c>
    </row>
    <row r="121" spans="1:15" s="767" customFormat="1" x14ac:dyDescent="0.25">
      <c r="A121" s="119"/>
      <c r="B121" s="769"/>
      <c r="C121" s="463" t="s">
        <v>299</v>
      </c>
      <c r="D121" s="119" t="s">
        <v>33</v>
      </c>
      <c r="E121" s="119">
        <v>4.2999999999999997E-2</v>
      </c>
      <c r="F121" s="770">
        <f>F116*E121</f>
        <v>9.0299999999999991E-2</v>
      </c>
      <c r="G121" s="119"/>
      <c r="H121" s="770"/>
      <c r="I121" s="771"/>
      <c r="J121" s="355">
        <f>F121*I121</f>
        <v>0</v>
      </c>
      <c r="K121" s="771"/>
      <c r="L121" s="355"/>
      <c r="M121" s="355">
        <f>J121</f>
        <v>0</v>
      </c>
    </row>
    <row r="122" spans="1:15" s="761" customFormat="1" ht="27" x14ac:dyDescent="0.25">
      <c r="A122" s="263">
        <v>3</v>
      </c>
      <c r="B122" s="756" t="s">
        <v>375</v>
      </c>
      <c r="C122" s="191" t="s">
        <v>169</v>
      </c>
      <c r="D122" s="28" t="s">
        <v>34</v>
      </c>
      <c r="E122" s="37"/>
      <c r="F122" s="123">
        <v>2.7</v>
      </c>
      <c r="G122" s="70"/>
      <c r="H122" s="123"/>
      <c r="I122" s="70"/>
      <c r="J122" s="123"/>
      <c r="K122" s="70"/>
      <c r="L122" s="123"/>
      <c r="M122" s="123"/>
      <c r="N122" s="772"/>
      <c r="O122" s="772"/>
    </row>
    <row r="123" spans="1:15" s="441" customFormat="1" x14ac:dyDescent="0.25">
      <c r="A123" s="165"/>
      <c r="B123" s="444"/>
      <c r="C123" s="91" t="s">
        <v>304</v>
      </c>
      <c r="D123" s="684" t="s">
        <v>290</v>
      </c>
      <c r="E123" s="65">
        <v>2</v>
      </c>
      <c r="F123" s="65">
        <f>F122*E123</f>
        <v>5.4</v>
      </c>
      <c r="G123" s="684"/>
      <c r="H123" s="144">
        <f>F123*G123</f>
        <v>0</v>
      </c>
      <c r="I123" s="143"/>
      <c r="J123" s="65"/>
      <c r="K123" s="143"/>
      <c r="L123" s="65"/>
      <c r="M123" s="144">
        <f>H123</f>
        <v>0</v>
      </c>
    </row>
    <row r="124" spans="1:15" s="441" customFormat="1" x14ac:dyDescent="0.25">
      <c r="A124" s="165"/>
      <c r="B124" s="444"/>
      <c r="C124" s="91" t="s">
        <v>376</v>
      </c>
      <c r="D124" s="684" t="s">
        <v>33</v>
      </c>
      <c r="E124" s="641">
        <f>0.045</f>
        <v>4.4999999999999998E-2</v>
      </c>
      <c r="F124" s="65">
        <f>F122*E124</f>
        <v>0.1215</v>
      </c>
      <c r="G124" s="684"/>
      <c r="H124" s="144"/>
      <c r="I124" s="143"/>
      <c r="J124" s="65"/>
      <c r="K124" s="143"/>
      <c r="L124" s="65">
        <f>F124*K124</f>
        <v>0</v>
      </c>
      <c r="M124" s="144">
        <f>L124</f>
        <v>0</v>
      </c>
    </row>
    <row r="125" spans="1:15" s="441" customFormat="1" x14ac:dyDescent="0.25">
      <c r="A125" s="165"/>
      <c r="B125" s="444"/>
      <c r="C125" s="91" t="s">
        <v>85</v>
      </c>
      <c r="D125" s="684" t="s">
        <v>34</v>
      </c>
      <c r="E125" s="65">
        <v>1.02</v>
      </c>
      <c r="F125" s="65">
        <f>F122*E125</f>
        <v>2.7540000000000004</v>
      </c>
      <c r="G125" s="684"/>
      <c r="H125" s="144"/>
      <c r="I125" s="144"/>
      <c r="J125" s="65">
        <f>F125*I125</f>
        <v>0</v>
      </c>
      <c r="K125" s="143"/>
      <c r="L125" s="65"/>
      <c r="M125" s="144">
        <f>J125</f>
        <v>0</v>
      </c>
    </row>
    <row r="126" spans="1:15" s="441" customFormat="1" x14ac:dyDescent="0.25">
      <c r="A126" s="165"/>
      <c r="B126" s="444"/>
      <c r="C126" s="91" t="s">
        <v>84</v>
      </c>
      <c r="D126" s="684" t="s">
        <v>44</v>
      </c>
      <c r="E126" s="684">
        <v>5.5</v>
      </c>
      <c r="F126" s="65">
        <f>F122*E126</f>
        <v>14.850000000000001</v>
      </c>
      <c r="G126" s="684"/>
      <c r="H126" s="144"/>
      <c r="I126" s="143"/>
      <c r="J126" s="65">
        <f>F126*I126</f>
        <v>0</v>
      </c>
      <c r="K126" s="143"/>
      <c r="L126" s="65"/>
      <c r="M126" s="144">
        <f>J126</f>
        <v>0</v>
      </c>
    </row>
    <row r="127" spans="1:15" s="441" customFormat="1" x14ac:dyDescent="0.25">
      <c r="A127" s="165"/>
      <c r="B127" s="444"/>
      <c r="C127" s="91" t="s">
        <v>299</v>
      </c>
      <c r="D127" s="684" t="s">
        <v>33</v>
      </c>
      <c r="E127" s="684">
        <v>4.2999999999999997E-2</v>
      </c>
      <c r="F127" s="65">
        <f>F122*E127</f>
        <v>0.11609999999999999</v>
      </c>
      <c r="G127" s="684"/>
      <c r="H127" s="144"/>
      <c r="I127" s="143"/>
      <c r="J127" s="65">
        <f>F127*I127</f>
        <v>0</v>
      </c>
      <c r="K127" s="143"/>
      <c r="L127" s="65"/>
      <c r="M127" s="65">
        <f>J127</f>
        <v>0</v>
      </c>
    </row>
    <row r="128" spans="1:15" x14ac:dyDescent="0.25">
      <c r="A128" s="773"/>
      <c r="B128" s="39"/>
      <c r="C128" s="179" t="s">
        <v>155</v>
      </c>
      <c r="D128" s="40"/>
      <c r="E128" s="38"/>
      <c r="F128" s="74"/>
      <c r="G128" s="177"/>
      <c r="H128" s="267"/>
      <c r="I128" s="267"/>
      <c r="J128" s="177"/>
      <c r="K128" s="177"/>
      <c r="L128" s="177"/>
      <c r="M128" s="177"/>
    </row>
    <row r="129" spans="1:15" ht="24" customHeight="1" x14ac:dyDescent="0.25">
      <c r="A129" s="32">
        <v>1</v>
      </c>
      <c r="B129" s="155" t="s">
        <v>57</v>
      </c>
      <c r="C129" s="156" t="s">
        <v>90</v>
      </c>
      <c r="D129" s="147" t="s">
        <v>77</v>
      </c>
      <c r="E129" s="684"/>
      <c r="F129" s="548">
        <f>3.36*18/1000</f>
        <v>6.0479999999999999E-2</v>
      </c>
      <c r="G129" s="161"/>
      <c r="H129" s="144"/>
      <c r="I129" s="61"/>
      <c r="J129" s="144"/>
      <c r="K129" s="144"/>
      <c r="L129" s="144"/>
      <c r="M129" s="144"/>
    </row>
    <row r="130" spans="1:15" x14ac:dyDescent="0.25">
      <c r="A130" s="32"/>
      <c r="B130" s="32"/>
      <c r="C130" s="91" t="s">
        <v>51</v>
      </c>
      <c r="D130" s="684" t="s">
        <v>47</v>
      </c>
      <c r="E130" s="65">
        <v>53.8</v>
      </c>
      <c r="F130" s="144">
        <f>E130*F129</f>
        <v>3.2538239999999998</v>
      </c>
      <c r="G130" s="684"/>
      <c r="H130" s="144">
        <f>F130*G130</f>
        <v>0</v>
      </c>
      <c r="I130" s="61"/>
      <c r="J130" s="144"/>
      <c r="K130" s="144"/>
      <c r="L130" s="144"/>
      <c r="M130" s="144">
        <f>H130+J130+L130</f>
        <v>0</v>
      </c>
    </row>
    <row r="131" spans="1:15" x14ac:dyDescent="0.25">
      <c r="A131" s="32"/>
      <c r="B131" s="32"/>
      <c r="C131" s="91" t="s">
        <v>343</v>
      </c>
      <c r="D131" s="684" t="s">
        <v>290</v>
      </c>
      <c r="E131" s="268">
        <v>0.35</v>
      </c>
      <c r="F131" s="144">
        <f>E131*F129</f>
        <v>2.1167999999999999E-2</v>
      </c>
      <c r="G131" s="684"/>
      <c r="H131" s="144"/>
      <c r="I131" s="61"/>
      <c r="J131" s="144"/>
      <c r="K131" s="144"/>
      <c r="L131" s="144">
        <f>F131*K131</f>
        <v>0</v>
      </c>
      <c r="M131" s="144">
        <f>H131+J131+L131</f>
        <v>0</v>
      </c>
    </row>
    <row r="132" spans="1:15" x14ac:dyDescent="0.25">
      <c r="A132" s="32"/>
      <c r="B132" s="32"/>
      <c r="C132" s="91" t="s">
        <v>74</v>
      </c>
      <c r="D132" s="684" t="s">
        <v>48</v>
      </c>
      <c r="E132" s="684">
        <v>18.399999999999999</v>
      </c>
      <c r="F132" s="144">
        <f>E132*F129</f>
        <v>1.1128319999999998</v>
      </c>
      <c r="G132" s="684"/>
      <c r="H132" s="144"/>
      <c r="I132" s="61"/>
      <c r="J132" s="144"/>
      <c r="K132" s="144"/>
      <c r="L132" s="144">
        <f>F132*K132</f>
        <v>0</v>
      </c>
      <c r="M132" s="144">
        <f t="shared" ref="M132:M135" si="11">H132+J132+L132</f>
        <v>0</v>
      </c>
    </row>
    <row r="133" spans="1:15" x14ac:dyDescent="0.25">
      <c r="A133" s="774"/>
      <c r="B133" s="149"/>
      <c r="C133" s="150" t="s">
        <v>271</v>
      </c>
      <c r="D133" s="151" t="s">
        <v>77</v>
      </c>
      <c r="E133" s="117">
        <v>1</v>
      </c>
      <c r="F133" s="158">
        <f>E133*F129</f>
        <v>6.0479999999999999E-2</v>
      </c>
      <c r="G133" s="62"/>
      <c r="H133" s="144"/>
      <c r="I133" s="61"/>
      <c r="J133" s="144">
        <f>F133*I133</f>
        <v>0</v>
      </c>
      <c r="K133" s="144"/>
      <c r="L133" s="144"/>
      <c r="M133" s="144">
        <f t="shared" si="11"/>
        <v>0</v>
      </c>
    </row>
    <row r="134" spans="1:15" x14ac:dyDescent="0.25">
      <c r="A134" s="32"/>
      <c r="B134" s="32"/>
      <c r="C134" s="95" t="s">
        <v>80</v>
      </c>
      <c r="D134" s="32" t="s">
        <v>49</v>
      </c>
      <c r="E134" s="684">
        <v>24.4</v>
      </c>
      <c r="F134" s="144">
        <f>E134*F129</f>
        <v>1.4757119999999999</v>
      </c>
      <c r="G134" s="684"/>
      <c r="H134" s="144"/>
      <c r="I134" s="62"/>
      <c r="J134" s="144">
        <f t="shared" ref="J134:J135" si="12">F134*I134</f>
        <v>0</v>
      </c>
      <c r="K134" s="144"/>
      <c r="L134" s="144"/>
      <c r="M134" s="144">
        <f t="shared" si="11"/>
        <v>0</v>
      </c>
    </row>
    <row r="135" spans="1:15" x14ac:dyDescent="0.25">
      <c r="A135" s="27"/>
      <c r="B135" s="27"/>
      <c r="C135" s="775" t="s">
        <v>89</v>
      </c>
      <c r="D135" s="776" t="s">
        <v>48</v>
      </c>
      <c r="E135" s="685">
        <v>2.78</v>
      </c>
      <c r="F135" s="692">
        <f>E135*F129</f>
        <v>0.16813439999999999</v>
      </c>
      <c r="G135" s="684"/>
      <c r="H135" s="144"/>
      <c r="I135" s="61"/>
      <c r="J135" s="144">
        <f t="shared" si="12"/>
        <v>0</v>
      </c>
      <c r="K135" s="144"/>
      <c r="L135" s="144"/>
      <c r="M135" s="144">
        <f t="shared" si="11"/>
        <v>0</v>
      </c>
    </row>
    <row r="136" spans="1:15" s="778" customFormat="1" ht="44.25" customHeight="1" x14ac:dyDescent="0.25">
      <c r="A136" s="32">
        <v>2</v>
      </c>
      <c r="B136" s="777" t="s">
        <v>346</v>
      </c>
      <c r="C136" s="180" t="s">
        <v>377</v>
      </c>
      <c r="D136" s="471" t="s">
        <v>344</v>
      </c>
      <c r="E136" s="472"/>
      <c r="F136" s="429">
        <v>0.16500000000000001</v>
      </c>
      <c r="G136" s="70"/>
      <c r="H136" s="123"/>
      <c r="I136" s="70"/>
      <c r="J136" s="123"/>
      <c r="K136" s="70"/>
      <c r="L136" s="123"/>
      <c r="M136" s="123"/>
    </row>
    <row r="137" spans="1:15" s="778" customFormat="1" ht="13.5" x14ac:dyDescent="0.25">
      <c r="A137" s="32"/>
      <c r="B137" s="258"/>
      <c r="C137" s="91" t="s">
        <v>304</v>
      </c>
      <c r="D137" s="258" t="s">
        <v>296</v>
      </c>
      <c r="E137" s="489">
        <f>23.8</f>
        <v>23.8</v>
      </c>
      <c r="F137" s="65">
        <f>E137*F136</f>
        <v>3.9270000000000005</v>
      </c>
      <c r="G137" s="684"/>
      <c r="H137" s="65">
        <f>F137*G137</f>
        <v>0</v>
      </c>
      <c r="I137" s="143"/>
      <c r="J137" s="65"/>
      <c r="K137" s="143"/>
      <c r="L137" s="65"/>
      <c r="M137" s="65">
        <f>H137+J137+L137</f>
        <v>0</v>
      </c>
    </row>
    <row r="138" spans="1:15" s="778" customFormat="1" ht="12.75" customHeight="1" x14ac:dyDescent="0.25">
      <c r="A138" s="650"/>
      <c r="B138" s="258"/>
      <c r="C138" s="532" t="s">
        <v>327</v>
      </c>
      <c r="D138" s="258" t="s">
        <v>33</v>
      </c>
      <c r="E138" s="472">
        <v>2.1</v>
      </c>
      <c r="F138" s="65">
        <f>E138*F136</f>
        <v>0.34650000000000003</v>
      </c>
      <c r="G138" s="684"/>
      <c r="H138" s="65"/>
      <c r="I138" s="65"/>
      <c r="J138" s="144"/>
      <c r="K138" s="143"/>
      <c r="L138" s="65">
        <f>F138*K138</f>
        <v>0</v>
      </c>
      <c r="M138" s="65">
        <f t="shared" ref="M138:M141" si="13">H138+J138+L138</f>
        <v>0</v>
      </c>
    </row>
    <row r="139" spans="1:15" s="780" customFormat="1" x14ac:dyDescent="0.25">
      <c r="A139" s="684"/>
      <c r="B139" s="684"/>
      <c r="C139" s="475" t="s">
        <v>302</v>
      </c>
      <c r="D139" s="476" t="s">
        <v>29</v>
      </c>
      <c r="E139" s="477">
        <v>1</v>
      </c>
      <c r="F139" s="478">
        <f>E139*F136</f>
        <v>0.16500000000000001</v>
      </c>
      <c r="G139" s="479"/>
      <c r="H139" s="479"/>
      <c r="I139" s="779"/>
      <c r="J139" s="480">
        <f>F139*I139</f>
        <v>0</v>
      </c>
      <c r="K139" s="479"/>
      <c r="L139" s="479"/>
      <c r="M139" s="65">
        <f t="shared" si="13"/>
        <v>0</v>
      </c>
    </row>
    <row r="140" spans="1:15" s="778" customFormat="1" ht="13.5" x14ac:dyDescent="0.25">
      <c r="A140" s="165"/>
      <c r="B140" s="258"/>
      <c r="C140" s="60" t="s">
        <v>170</v>
      </c>
      <c r="D140" s="258" t="s">
        <v>44</v>
      </c>
      <c r="E140" s="472">
        <v>4.38</v>
      </c>
      <c r="F140" s="489">
        <f>E140*F136</f>
        <v>0.72270000000000001</v>
      </c>
      <c r="G140" s="684"/>
      <c r="H140" s="65"/>
      <c r="I140" s="143"/>
      <c r="J140" s="481">
        <f t="shared" ref="J140:J142" si="14">F140*I140</f>
        <v>0</v>
      </c>
      <c r="K140" s="143"/>
      <c r="L140" s="65"/>
      <c r="M140" s="65">
        <f t="shared" si="13"/>
        <v>0</v>
      </c>
    </row>
    <row r="141" spans="1:15" s="778" customFormat="1" ht="17.25" customHeight="1" x14ac:dyDescent="0.25">
      <c r="A141" s="165"/>
      <c r="B141" s="258"/>
      <c r="C141" s="532" t="s">
        <v>378</v>
      </c>
      <c r="D141" s="258" t="s">
        <v>44</v>
      </c>
      <c r="E141" s="472">
        <v>7.2</v>
      </c>
      <c r="F141" s="65">
        <f>E141*F136</f>
        <v>1.1880000000000002</v>
      </c>
      <c r="G141" s="684"/>
      <c r="H141" s="65"/>
      <c r="I141" s="143"/>
      <c r="J141" s="481">
        <f t="shared" si="14"/>
        <v>0</v>
      </c>
      <c r="K141" s="143"/>
      <c r="L141" s="65"/>
      <c r="M141" s="65">
        <f t="shared" si="13"/>
        <v>0</v>
      </c>
    </row>
    <row r="142" spans="1:15" s="778" customFormat="1" ht="13.5" x14ac:dyDescent="0.25">
      <c r="A142" s="166"/>
      <c r="B142" s="259"/>
      <c r="C142" s="781" t="s">
        <v>345</v>
      </c>
      <c r="D142" s="259" t="s">
        <v>33</v>
      </c>
      <c r="E142" s="782">
        <v>3.44</v>
      </c>
      <c r="F142" s="494">
        <f>E142*F136</f>
        <v>0.56759999999999999</v>
      </c>
      <c r="G142" s="685"/>
      <c r="H142" s="146"/>
      <c r="I142" s="238"/>
      <c r="J142" s="482">
        <f t="shared" si="14"/>
        <v>0</v>
      </c>
      <c r="K142" s="238"/>
      <c r="L142" s="146"/>
      <c r="M142" s="725">
        <f t="shared" ref="M142" si="15">J142</f>
        <v>0</v>
      </c>
    </row>
    <row r="143" spans="1:15" s="441" customFormat="1" ht="20.25" customHeight="1" x14ac:dyDescent="0.25">
      <c r="A143" s="263">
        <v>3</v>
      </c>
      <c r="B143" s="168" t="s">
        <v>347</v>
      </c>
      <c r="C143" s="191" t="s">
        <v>91</v>
      </c>
      <c r="D143" s="28" t="s">
        <v>34</v>
      </c>
      <c r="E143" s="37"/>
      <c r="F143" s="262">
        <v>5.5</v>
      </c>
      <c r="G143" s="70"/>
      <c r="H143" s="123"/>
      <c r="I143" s="70"/>
      <c r="J143" s="123"/>
      <c r="K143" s="70"/>
      <c r="L143" s="123"/>
      <c r="M143" s="123"/>
      <c r="N143" s="483">
        <f>H143+L143</f>
        <v>0</v>
      </c>
      <c r="O143" s="483">
        <f>J143</f>
        <v>0</v>
      </c>
    </row>
    <row r="144" spans="1:15" s="441" customFormat="1" x14ac:dyDescent="0.25">
      <c r="A144" s="165"/>
      <c r="B144" s="532"/>
      <c r="C144" s="91" t="s">
        <v>304</v>
      </c>
      <c r="D144" s="684" t="s">
        <v>288</v>
      </c>
      <c r="E144" s="268">
        <f>0.16</f>
        <v>0.16</v>
      </c>
      <c r="F144" s="65">
        <f>E144*F143</f>
        <v>0.88</v>
      </c>
      <c r="G144" s="684"/>
      <c r="H144" s="65">
        <f>F144*G144</f>
        <v>0</v>
      </c>
      <c r="I144" s="143"/>
      <c r="J144" s="65"/>
      <c r="K144" s="143"/>
      <c r="L144" s="65"/>
      <c r="M144" s="65">
        <f>H144+J144+L144</f>
        <v>0</v>
      </c>
    </row>
    <row r="145" spans="1:14" s="441" customFormat="1" x14ac:dyDescent="0.25">
      <c r="A145" s="165"/>
      <c r="B145" s="532"/>
      <c r="C145" s="91" t="s">
        <v>305</v>
      </c>
      <c r="D145" s="684" t="s">
        <v>33</v>
      </c>
      <c r="E145" s="684">
        <v>3.2000000000000002E-3</v>
      </c>
      <c r="F145" s="65">
        <f>E145*F143</f>
        <v>1.7600000000000001E-2</v>
      </c>
      <c r="G145" s="684"/>
      <c r="H145" s="65"/>
      <c r="I145" s="143"/>
      <c r="J145" s="65"/>
      <c r="K145" s="143"/>
      <c r="L145" s="65">
        <f>F145*K145</f>
        <v>0</v>
      </c>
      <c r="M145" s="65">
        <f t="shared" ref="M145:M146" si="16">H145+J145+L145</f>
        <v>0</v>
      </c>
    </row>
    <row r="146" spans="1:14" s="441" customFormat="1" x14ac:dyDescent="0.25">
      <c r="A146" s="165"/>
      <c r="B146" s="532"/>
      <c r="C146" s="91" t="s">
        <v>348</v>
      </c>
      <c r="D146" s="684" t="s">
        <v>44</v>
      </c>
      <c r="E146" s="684">
        <v>1.26</v>
      </c>
      <c r="F146" s="65">
        <f>E146*F143</f>
        <v>6.93</v>
      </c>
      <c r="G146" s="684"/>
      <c r="H146" s="65"/>
      <c r="I146" s="143"/>
      <c r="J146" s="65">
        <f>F146*I146</f>
        <v>0</v>
      </c>
      <c r="K146" s="143"/>
      <c r="L146" s="65"/>
      <c r="M146" s="65">
        <f t="shared" si="16"/>
        <v>0</v>
      </c>
    </row>
    <row r="147" spans="1:14" s="441" customFormat="1" x14ac:dyDescent="0.25">
      <c r="A147" s="165"/>
      <c r="B147" s="781"/>
      <c r="C147" s="783" t="s">
        <v>91</v>
      </c>
      <c r="D147" s="684" t="s">
        <v>34</v>
      </c>
      <c r="E147" s="684">
        <v>1.1100000000000001</v>
      </c>
      <c r="F147" s="146">
        <f>E147*F143</f>
        <v>6.1050000000000004</v>
      </c>
      <c r="G147" s="685"/>
      <c r="H147" s="146"/>
      <c r="I147" s="146"/>
      <c r="J147" s="146">
        <f>F147*I147</f>
        <v>0</v>
      </c>
      <c r="K147" s="238"/>
      <c r="L147" s="146"/>
      <c r="M147" s="65">
        <f>J147</f>
        <v>0</v>
      </c>
    </row>
    <row r="148" spans="1:14" s="441" customFormat="1" ht="27" x14ac:dyDescent="0.25">
      <c r="A148" s="263">
        <v>4</v>
      </c>
      <c r="B148" s="168" t="s">
        <v>45</v>
      </c>
      <c r="C148" s="191" t="s">
        <v>92</v>
      </c>
      <c r="D148" s="28" t="s">
        <v>34</v>
      </c>
      <c r="E148" s="37"/>
      <c r="F148" s="69">
        <v>2.5</v>
      </c>
      <c r="G148" s="65"/>
      <c r="H148" s="144"/>
      <c r="I148" s="65"/>
      <c r="J148" s="144"/>
      <c r="K148" s="65"/>
      <c r="L148" s="144"/>
      <c r="M148" s="784"/>
    </row>
    <row r="149" spans="1:14" s="441" customFormat="1" x14ac:dyDescent="0.25">
      <c r="A149" s="165"/>
      <c r="B149" s="258"/>
      <c r="C149" s="91" t="s">
        <v>304</v>
      </c>
      <c r="D149" s="684" t="s">
        <v>288</v>
      </c>
      <c r="E149" s="65">
        <v>0.74099999999999999</v>
      </c>
      <c r="F149" s="65">
        <f>F148*E149</f>
        <v>1.8525</v>
      </c>
      <c r="G149" s="143"/>
      <c r="H149" s="65">
        <f>F149*G149</f>
        <v>0</v>
      </c>
      <c r="I149" s="143"/>
      <c r="J149" s="65"/>
      <c r="K149" s="143"/>
      <c r="L149" s="65"/>
      <c r="M149" s="144">
        <f>H149</f>
        <v>0</v>
      </c>
    </row>
    <row r="150" spans="1:14" s="441" customFormat="1" x14ac:dyDescent="0.25">
      <c r="A150" s="165"/>
      <c r="B150" s="258"/>
      <c r="C150" s="91" t="s">
        <v>305</v>
      </c>
      <c r="D150" s="684" t="s">
        <v>33</v>
      </c>
      <c r="E150" s="684">
        <v>1.7000000000000001E-2</v>
      </c>
      <c r="F150" s="65">
        <f>F148*E150</f>
        <v>4.2500000000000003E-2</v>
      </c>
      <c r="G150" s="684"/>
      <c r="H150" s="65"/>
      <c r="I150" s="143"/>
      <c r="J150" s="65"/>
      <c r="K150" s="143"/>
      <c r="L150" s="65">
        <f>F150*K150</f>
        <v>0</v>
      </c>
      <c r="M150" s="144">
        <f>L150</f>
        <v>0</v>
      </c>
    </row>
    <row r="151" spans="1:14" s="441" customFormat="1" x14ac:dyDescent="0.25">
      <c r="A151" s="165"/>
      <c r="B151" s="258"/>
      <c r="C151" s="91" t="s">
        <v>350</v>
      </c>
      <c r="D151" s="684" t="s">
        <v>34</v>
      </c>
      <c r="E151" s="684">
        <v>1.01</v>
      </c>
      <c r="F151" s="65">
        <f>F148*E151</f>
        <v>2.5249999999999999</v>
      </c>
      <c r="G151" s="684"/>
      <c r="H151" s="65"/>
      <c r="I151" s="757"/>
      <c r="J151" s="65">
        <f>F151*I151</f>
        <v>0</v>
      </c>
      <c r="K151" s="143"/>
      <c r="L151" s="65"/>
      <c r="M151" s="144">
        <f>J151</f>
        <v>0</v>
      </c>
      <c r="N151" s="785"/>
    </row>
    <row r="152" spans="1:14" s="441" customFormat="1" x14ac:dyDescent="0.25">
      <c r="A152" s="166"/>
      <c r="B152" s="259"/>
      <c r="C152" s="98" t="s">
        <v>349</v>
      </c>
      <c r="D152" s="684" t="s">
        <v>44</v>
      </c>
      <c r="E152" s="685">
        <v>0.32</v>
      </c>
      <c r="F152" s="145">
        <f>F148*E152</f>
        <v>0.8</v>
      </c>
      <c r="G152" s="685"/>
      <c r="H152" s="146"/>
      <c r="I152" s="146"/>
      <c r="J152" s="146">
        <f>F152*I152</f>
        <v>0</v>
      </c>
      <c r="K152" s="238"/>
      <c r="L152" s="146"/>
      <c r="M152" s="144">
        <f>J152</f>
        <v>0</v>
      </c>
    </row>
    <row r="153" spans="1:14" s="454" customFormat="1" ht="29.25" customHeight="1" x14ac:dyDescent="0.25">
      <c r="A153" s="450">
        <v>5</v>
      </c>
      <c r="B153" s="451" t="s">
        <v>340</v>
      </c>
      <c r="C153" s="180" t="s">
        <v>93</v>
      </c>
      <c r="D153" s="452" t="s">
        <v>337</v>
      </c>
      <c r="E153" s="453"/>
      <c r="F153" s="123">
        <v>2</v>
      </c>
      <c r="G153" s="265"/>
      <c r="H153" s="750"/>
      <c r="I153" s="453"/>
      <c r="J153" s="750"/>
      <c r="K153" s="265"/>
      <c r="L153" s="750"/>
      <c r="M153" s="750"/>
    </row>
    <row r="154" spans="1:14" s="459" customFormat="1" ht="15.75" x14ac:dyDescent="0.25">
      <c r="A154" s="455"/>
      <c r="B154" s="456"/>
      <c r="C154" s="457" t="s">
        <v>338</v>
      </c>
      <c r="D154" s="456" t="s">
        <v>34</v>
      </c>
      <c r="E154" s="458">
        <f>1.14</f>
        <v>1.1399999999999999</v>
      </c>
      <c r="F154" s="458">
        <f>F153*E154</f>
        <v>2.2799999999999998</v>
      </c>
      <c r="G154" s="266"/>
      <c r="H154" s="62">
        <f t="shared" ref="H154" si="17">F154*G154</f>
        <v>0</v>
      </c>
      <c r="I154" s="266"/>
      <c r="J154" s="62"/>
      <c r="K154" s="266"/>
      <c r="L154" s="62"/>
      <c r="M154" s="62">
        <f t="shared" ref="M154:M158" si="18">H154+J154+L154</f>
        <v>0</v>
      </c>
    </row>
    <row r="155" spans="1:14" s="459" customFormat="1" ht="15.75" x14ac:dyDescent="0.25">
      <c r="A155" s="455"/>
      <c r="B155" s="456"/>
      <c r="C155" s="457" t="s">
        <v>327</v>
      </c>
      <c r="D155" s="456" t="s">
        <v>33</v>
      </c>
      <c r="E155" s="458">
        <f>0.124</f>
        <v>0.124</v>
      </c>
      <c r="F155" s="458">
        <f>F153*E155</f>
        <v>0.248</v>
      </c>
      <c r="G155" s="117"/>
      <c r="H155" s="62"/>
      <c r="I155" s="266"/>
      <c r="J155" s="62"/>
      <c r="K155" s="266"/>
      <c r="L155" s="62">
        <f t="shared" ref="L155" si="19">F155*K155</f>
        <v>0</v>
      </c>
      <c r="M155" s="62">
        <f t="shared" si="18"/>
        <v>0</v>
      </c>
    </row>
    <row r="156" spans="1:14" s="459" customFormat="1" ht="15.75" x14ac:dyDescent="0.25">
      <c r="A156" s="460"/>
      <c r="B156" s="458"/>
      <c r="C156" s="142" t="s">
        <v>94</v>
      </c>
      <c r="D156" s="456" t="s">
        <v>34</v>
      </c>
      <c r="E156" s="458">
        <f>1.05</f>
        <v>1.05</v>
      </c>
      <c r="F156" s="62">
        <f>E156*F153</f>
        <v>2.1</v>
      </c>
      <c r="G156" s="117"/>
      <c r="H156" s="62"/>
      <c r="I156" s="266"/>
      <c r="J156" s="62">
        <f t="shared" ref="J156:J158" si="20">F156*I156</f>
        <v>0</v>
      </c>
      <c r="K156" s="266"/>
      <c r="L156" s="62"/>
      <c r="M156" s="62">
        <f t="shared" si="18"/>
        <v>0</v>
      </c>
    </row>
    <row r="157" spans="1:14" s="459" customFormat="1" ht="15.75" x14ac:dyDescent="0.25">
      <c r="A157" s="460"/>
      <c r="B157" s="458"/>
      <c r="C157" s="142" t="s">
        <v>341</v>
      </c>
      <c r="D157" s="456" t="s">
        <v>30</v>
      </c>
      <c r="E157" s="467">
        <v>1.6999999999999999E-3</v>
      </c>
      <c r="F157" s="62">
        <f>E157*F153</f>
        <v>3.3999999999999998E-3</v>
      </c>
      <c r="G157" s="117"/>
      <c r="H157" s="62"/>
      <c r="I157" s="266"/>
      <c r="J157" s="62">
        <f t="shared" si="20"/>
        <v>0</v>
      </c>
      <c r="K157" s="266"/>
      <c r="L157" s="62"/>
      <c r="M157" s="62">
        <f t="shared" si="18"/>
        <v>0</v>
      </c>
    </row>
    <row r="158" spans="1:14" s="459" customFormat="1" ht="15.75" x14ac:dyDescent="0.25">
      <c r="A158" s="461"/>
      <c r="B158" s="462"/>
      <c r="C158" s="463" t="s">
        <v>339</v>
      </c>
      <c r="D158" s="464" t="s">
        <v>33</v>
      </c>
      <c r="E158" s="465">
        <v>9.2399999999999996E-2</v>
      </c>
      <c r="F158" s="466">
        <f>E158*F153</f>
        <v>0.18479999999999999</v>
      </c>
      <c r="G158" s="119"/>
      <c r="H158" s="355"/>
      <c r="I158" s="355"/>
      <c r="J158" s="355">
        <f t="shared" si="20"/>
        <v>0</v>
      </c>
      <c r="K158" s="771"/>
      <c r="L158" s="355"/>
      <c r="M158" s="355">
        <f t="shared" si="18"/>
        <v>0</v>
      </c>
    </row>
    <row r="159" spans="1:14" s="711" customFormat="1" ht="45.75" customHeight="1" x14ac:dyDescent="0.25">
      <c r="A159" s="468">
        <v>6</v>
      </c>
      <c r="B159" s="884" t="s">
        <v>52</v>
      </c>
      <c r="C159" s="180" t="s">
        <v>95</v>
      </c>
      <c r="D159" s="163" t="s">
        <v>34</v>
      </c>
      <c r="E159" s="163"/>
      <c r="F159" s="164">
        <v>2</v>
      </c>
      <c r="G159" s="116"/>
      <c r="H159" s="750"/>
      <c r="I159" s="264"/>
      <c r="J159" s="750"/>
      <c r="K159" s="264"/>
      <c r="L159" s="750"/>
      <c r="M159" s="750"/>
    </row>
    <row r="160" spans="1:14" s="441" customFormat="1" ht="15" customHeight="1" x14ac:dyDescent="0.25">
      <c r="A160" s="469"/>
      <c r="B160" s="885"/>
      <c r="C160" s="245" t="s">
        <v>304</v>
      </c>
      <c r="D160" s="117" t="s">
        <v>288</v>
      </c>
      <c r="E160" s="62">
        <f>0.749</f>
        <v>0.749</v>
      </c>
      <c r="F160" s="62">
        <f>E160*F159</f>
        <v>1.498</v>
      </c>
      <c r="G160" s="117"/>
      <c r="H160" s="62">
        <f t="shared" ref="H160" si="21">F160*G160</f>
        <v>0</v>
      </c>
      <c r="I160" s="266"/>
      <c r="J160" s="62"/>
      <c r="K160" s="266"/>
      <c r="L160" s="62"/>
      <c r="M160" s="62">
        <f t="shared" ref="M160:M161" si="22">H160+J160+L160</f>
        <v>0</v>
      </c>
    </row>
    <row r="161" spans="1:13" s="441" customFormat="1" ht="17.25" customHeight="1" x14ac:dyDescent="0.25">
      <c r="A161" s="470"/>
      <c r="B161" s="886"/>
      <c r="C161" s="463" t="s">
        <v>342</v>
      </c>
      <c r="D161" s="119" t="s">
        <v>44</v>
      </c>
      <c r="E161" s="685">
        <v>0.17600000000000002</v>
      </c>
      <c r="F161" s="355">
        <f>E161*F159</f>
        <v>0.35200000000000004</v>
      </c>
      <c r="G161" s="119"/>
      <c r="H161" s="355"/>
      <c r="I161" s="771"/>
      <c r="J161" s="355">
        <f t="shared" ref="J161" si="23">F161*I161</f>
        <v>0</v>
      </c>
      <c r="K161" s="771"/>
      <c r="L161" s="355"/>
      <c r="M161" s="355">
        <f t="shared" si="22"/>
        <v>0</v>
      </c>
    </row>
    <row r="162" spans="1:13" ht="43.5" customHeight="1" x14ac:dyDescent="0.25">
      <c r="A162" s="17">
        <v>7</v>
      </c>
      <c r="B162" s="271" t="s">
        <v>379</v>
      </c>
      <c r="C162" s="159" t="s">
        <v>96</v>
      </c>
      <c r="D162" s="160" t="s">
        <v>46</v>
      </c>
      <c r="E162" s="28"/>
      <c r="F162" s="176">
        <v>2.1</v>
      </c>
      <c r="G162" s="69"/>
      <c r="H162" s="176"/>
      <c r="I162" s="147"/>
      <c r="J162" s="176"/>
      <c r="K162" s="786"/>
      <c r="L162" s="176"/>
      <c r="M162" s="123"/>
    </row>
    <row r="163" spans="1:13" x14ac:dyDescent="0.25">
      <c r="A163" s="32"/>
      <c r="B163" s="32"/>
      <c r="C163" s="60" t="s">
        <v>37</v>
      </c>
      <c r="D163" s="32" t="s">
        <v>47</v>
      </c>
      <c r="E163" s="65">
        <f>(1.53*0.5+1.11)</f>
        <v>1.875</v>
      </c>
      <c r="F163" s="65">
        <f>E163*F162</f>
        <v>3.9375</v>
      </c>
      <c r="G163" s="684"/>
      <c r="H163" s="144">
        <f>F163*G163</f>
        <v>0</v>
      </c>
      <c r="I163" s="32"/>
      <c r="J163" s="481"/>
      <c r="K163" s="727"/>
      <c r="L163" s="727"/>
      <c r="M163" s="481">
        <f>H163</f>
        <v>0</v>
      </c>
    </row>
    <row r="164" spans="1:13" ht="16.5" customHeight="1" x14ac:dyDescent="0.25">
      <c r="A164" s="32"/>
      <c r="B164" s="32"/>
      <c r="C164" s="60" t="s">
        <v>38</v>
      </c>
      <c r="D164" s="684" t="s">
        <v>71</v>
      </c>
      <c r="E164" s="268">
        <f>(0.043*0.5+0.0104)</f>
        <v>3.1899999999999998E-2</v>
      </c>
      <c r="F164" s="65">
        <f>E164*F162</f>
        <v>6.6989999999999994E-2</v>
      </c>
      <c r="G164" s="144"/>
      <c r="H164" s="65"/>
      <c r="I164" s="32"/>
      <c r="J164" s="481"/>
      <c r="K164" s="541"/>
      <c r="L164" s="541">
        <f>F164*K164</f>
        <v>0</v>
      </c>
      <c r="M164" s="541">
        <f>L164</f>
        <v>0</v>
      </c>
    </row>
    <row r="165" spans="1:13" x14ac:dyDescent="0.25">
      <c r="A165" s="258"/>
      <c r="B165" s="887"/>
      <c r="C165" s="787" t="s">
        <v>97</v>
      </c>
      <c r="D165" s="684" t="s">
        <v>53</v>
      </c>
      <c r="E165" s="144">
        <v>3.2</v>
      </c>
      <c r="F165" s="144">
        <f>E165*F162</f>
        <v>6.7200000000000006</v>
      </c>
      <c r="G165" s="684"/>
      <c r="H165" s="65"/>
      <c r="I165" s="62"/>
      <c r="J165" s="65">
        <f t="shared" ref="J165:J169" si="24">F165*I165</f>
        <v>0</v>
      </c>
      <c r="K165" s="143"/>
      <c r="L165" s="65"/>
      <c r="M165" s="144">
        <f t="shared" ref="M165:M169" si="25">J165</f>
        <v>0</v>
      </c>
    </row>
    <row r="166" spans="1:13" x14ac:dyDescent="0.25">
      <c r="A166" s="258"/>
      <c r="B166" s="887"/>
      <c r="C166" s="787" t="s">
        <v>98</v>
      </c>
      <c r="D166" s="684" t="s">
        <v>53</v>
      </c>
      <c r="E166" s="684">
        <v>0.4</v>
      </c>
      <c r="F166" s="65">
        <f>E166*F162</f>
        <v>0.84000000000000008</v>
      </c>
      <c r="G166" s="684"/>
      <c r="H166" s="65"/>
      <c r="I166" s="62"/>
      <c r="J166" s="65">
        <f t="shared" si="24"/>
        <v>0</v>
      </c>
      <c r="K166" s="143"/>
      <c r="L166" s="65"/>
      <c r="M166" s="144">
        <f t="shared" si="25"/>
        <v>0</v>
      </c>
    </row>
    <row r="167" spans="1:13" x14ac:dyDescent="0.25">
      <c r="A167" s="32"/>
      <c r="B167" s="726"/>
      <c r="C167" s="96" t="s">
        <v>99</v>
      </c>
      <c r="D167" s="32" t="s">
        <v>46</v>
      </c>
      <c r="E167" s="65">
        <v>1.03</v>
      </c>
      <c r="F167" s="65">
        <f>E167*F162</f>
        <v>2.1630000000000003</v>
      </c>
      <c r="G167" s="144"/>
      <c r="H167" s="65"/>
      <c r="I167" s="32"/>
      <c r="J167" s="481">
        <f t="shared" si="24"/>
        <v>0</v>
      </c>
      <c r="K167" s="541"/>
      <c r="L167" s="541"/>
      <c r="M167" s="541">
        <f t="shared" si="25"/>
        <v>0</v>
      </c>
    </row>
    <row r="168" spans="1:13" x14ac:dyDescent="0.25">
      <c r="A168" s="788"/>
      <c r="B168" s="789"/>
      <c r="C168" s="790" t="s">
        <v>351</v>
      </c>
      <c r="D168" s="791" t="s">
        <v>53</v>
      </c>
      <c r="E168" s="791">
        <v>1.1000000000000001</v>
      </c>
      <c r="F168" s="792">
        <v>45</v>
      </c>
      <c r="G168" s="793"/>
      <c r="H168" s="793"/>
      <c r="I168" s="791"/>
      <c r="J168" s="481">
        <f t="shared" si="24"/>
        <v>0</v>
      </c>
      <c r="K168" s="794"/>
      <c r="L168" s="795"/>
      <c r="M168" s="541">
        <f t="shared" si="25"/>
        <v>0</v>
      </c>
    </row>
    <row r="169" spans="1:13" x14ac:dyDescent="0.25">
      <c r="A169" s="258"/>
      <c r="B169" s="258"/>
      <c r="C169" s="91" t="s">
        <v>100</v>
      </c>
      <c r="D169" s="684" t="s">
        <v>56</v>
      </c>
      <c r="E169" s="684">
        <v>21</v>
      </c>
      <c r="F169" s="65">
        <f>E169*F162</f>
        <v>44.1</v>
      </c>
      <c r="G169" s="684"/>
      <c r="H169" s="65"/>
      <c r="I169" s="65"/>
      <c r="J169" s="65">
        <f t="shared" si="24"/>
        <v>0</v>
      </c>
      <c r="K169" s="143"/>
      <c r="L169" s="65"/>
      <c r="M169" s="144">
        <f t="shared" si="25"/>
        <v>0</v>
      </c>
    </row>
    <row r="170" spans="1:13" ht="55.5" customHeight="1" x14ac:dyDescent="0.25">
      <c r="A170" s="162">
        <v>8</v>
      </c>
      <c r="B170" s="884" t="s">
        <v>101</v>
      </c>
      <c r="C170" s="765" t="s">
        <v>352</v>
      </c>
      <c r="D170" s="163" t="s">
        <v>34</v>
      </c>
      <c r="E170" s="163"/>
      <c r="F170" s="164">
        <v>2.1</v>
      </c>
      <c r="G170" s="116"/>
      <c r="H170" s="750"/>
      <c r="I170" s="264"/>
      <c r="J170" s="750"/>
      <c r="K170" s="264"/>
      <c r="L170" s="750"/>
      <c r="M170" s="751"/>
    </row>
    <row r="171" spans="1:13" x14ac:dyDescent="0.25">
      <c r="A171" s="165"/>
      <c r="B171" s="885"/>
      <c r="C171" s="245" t="s">
        <v>304</v>
      </c>
      <c r="D171" s="117" t="s">
        <v>288</v>
      </c>
      <c r="E171" s="62">
        <f>0.658</f>
        <v>0.65800000000000003</v>
      </c>
      <c r="F171" s="62">
        <f>E171*F170</f>
        <v>1.3818000000000001</v>
      </c>
      <c r="G171" s="684"/>
      <c r="H171" s="62">
        <f>F171*G171</f>
        <v>0</v>
      </c>
      <c r="I171" s="266"/>
      <c r="J171" s="62"/>
      <c r="K171" s="266"/>
      <c r="L171" s="62"/>
      <c r="M171" s="61">
        <f>H171+J171+L171</f>
        <v>0</v>
      </c>
    </row>
    <row r="172" spans="1:13" x14ac:dyDescent="0.25">
      <c r="A172" s="165"/>
      <c r="B172" s="885"/>
      <c r="C172" s="245" t="s">
        <v>305</v>
      </c>
      <c r="D172" s="117" t="s">
        <v>33</v>
      </c>
      <c r="E172" s="796">
        <f>0.01</f>
        <v>0.01</v>
      </c>
      <c r="F172" s="62">
        <f>E172*F170</f>
        <v>2.1000000000000001E-2</v>
      </c>
      <c r="G172" s="117"/>
      <c r="H172" s="62"/>
      <c r="I172" s="266"/>
      <c r="J172" s="62"/>
      <c r="K172" s="266"/>
      <c r="L172" s="62">
        <f>F172*K172</f>
        <v>0</v>
      </c>
      <c r="M172" s="61">
        <f>H172+J172+L172</f>
        <v>0</v>
      </c>
    </row>
    <row r="173" spans="1:13" s="767" customFormat="1" x14ac:dyDescent="0.25">
      <c r="A173" s="484"/>
      <c r="B173" s="117"/>
      <c r="C173" s="797" t="s">
        <v>353</v>
      </c>
      <c r="D173" s="117" t="s">
        <v>44</v>
      </c>
      <c r="E173" s="117">
        <v>0.24</v>
      </c>
      <c r="F173" s="62">
        <f>E173*F170</f>
        <v>0.504</v>
      </c>
      <c r="G173" s="117"/>
      <c r="H173" s="62"/>
      <c r="I173" s="798"/>
      <c r="J173" s="61">
        <f>F173*I173</f>
        <v>0</v>
      </c>
      <c r="K173" s="266"/>
      <c r="L173" s="62"/>
      <c r="M173" s="61">
        <f>H173+J173+L173</f>
        <v>0</v>
      </c>
    </row>
    <row r="174" spans="1:13" x14ac:dyDescent="0.25">
      <c r="A174" s="165"/>
      <c r="B174" s="117"/>
      <c r="C174" s="797" t="s">
        <v>354</v>
      </c>
      <c r="D174" s="749" t="s">
        <v>44</v>
      </c>
      <c r="E174" s="749">
        <f>0.183+0.12+0.001</f>
        <v>0.30399999999999999</v>
      </c>
      <c r="F174" s="62">
        <f>E174*F170</f>
        <v>0.63839999999999997</v>
      </c>
      <c r="G174" s="117"/>
      <c r="H174" s="62"/>
      <c r="I174" s="266"/>
      <c r="J174" s="61">
        <f>F174*I174</f>
        <v>0</v>
      </c>
      <c r="K174" s="266"/>
      <c r="L174" s="62"/>
      <c r="M174" s="61">
        <f>H174+J174+L174</f>
        <v>0</v>
      </c>
    </row>
    <row r="175" spans="1:13" x14ac:dyDescent="0.25">
      <c r="A175" s="166"/>
      <c r="B175" s="119"/>
      <c r="C175" s="463" t="s">
        <v>303</v>
      </c>
      <c r="D175" s="119" t="s">
        <v>33</v>
      </c>
      <c r="E175" s="119">
        <v>1.6E-2</v>
      </c>
      <c r="F175" s="466">
        <f>E175*F170</f>
        <v>3.3600000000000005E-2</v>
      </c>
      <c r="G175" s="119"/>
      <c r="H175" s="355"/>
      <c r="I175" s="771"/>
      <c r="J175" s="355">
        <f>F175*I175</f>
        <v>0</v>
      </c>
      <c r="K175" s="771"/>
      <c r="L175" s="355"/>
      <c r="M175" s="770">
        <f>H175+J175+L175</f>
        <v>0</v>
      </c>
    </row>
    <row r="176" spans="1:13" ht="43.5" customHeight="1" x14ac:dyDescent="0.25">
      <c r="A176" s="799">
        <v>9</v>
      </c>
      <c r="B176" s="875" t="s">
        <v>60</v>
      </c>
      <c r="C176" s="191" t="s">
        <v>356</v>
      </c>
      <c r="D176" s="28" t="s">
        <v>34</v>
      </c>
      <c r="E176" s="37"/>
      <c r="F176" s="448">
        <v>3</v>
      </c>
      <c r="G176" s="188"/>
      <c r="H176" s="784"/>
      <c r="I176" s="188"/>
      <c r="J176" s="784"/>
      <c r="K176" s="188"/>
      <c r="L176" s="784"/>
      <c r="M176" s="784"/>
    </row>
    <row r="177" spans="1:13" x14ac:dyDescent="0.25">
      <c r="A177" s="165"/>
      <c r="B177" s="876"/>
      <c r="C177" s="181" t="s">
        <v>110</v>
      </c>
      <c r="D177" s="182" t="s">
        <v>111</v>
      </c>
      <c r="E177" s="65">
        <f>0.68</f>
        <v>0.68</v>
      </c>
      <c r="F177" s="65">
        <f>E177*F176</f>
        <v>2.04</v>
      </c>
      <c r="G177" s="684"/>
      <c r="H177" s="65">
        <f>F177*G177</f>
        <v>0</v>
      </c>
      <c r="I177" s="143"/>
      <c r="J177" s="65"/>
      <c r="K177" s="143"/>
      <c r="L177" s="65"/>
      <c r="M177" s="65">
        <f>H177</f>
        <v>0</v>
      </c>
    </row>
    <row r="178" spans="1:13" x14ac:dyDescent="0.25">
      <c r="A178" s="165"/>
      <c r="B178" s="876"/>
      <c r="C178" s="183" t="s">
        <v>112</v>
      </c>
      <c r="D178" s="184" t="s">
        <v>48</v>
      </c>
      <c r="E178" s="684">
        <v>3.8E-3</v>
      </c>
      <c r="F178" s="268">
        <f>E178*F176</f>
        <v>1.14E-2</v>
      </c>
      <c r="G178" s="684"/>
      <c r="H178" s="65"/>
      <c r="I178" s="143"/>
      <c r="J178" s="65"/>
      <c r="K178" s="143"/>
      <c r="L178" s="268">
        <f>F178*K178</f>
        <v>0</v>
      </c>
      <c r="M178" s="65">
        <f>L178</f>
        <v>0</v>
      </c>
    </row>
    <row r="179" spans="1:13" x14ac:dyDescent="0.25">
      <c r="A179" s="165"/>
      <c r="B179" s="876"/>
      <c r="C179" s="91" t="s">
        <v>114</v>
      </c>
      <c r="D179" s="684" t="s">
        <v>49</v>
      </c>
      <c r="E179" s="684">
        <v>2.7E-2</v>
      </c>
      <c r="F179" s="65">
        <f>E179*F176</f>
        <v>8.1000000000000003E-2</v>
      </c>
      <c r="G179" s="684"/>
      <c r="H179" s="65"/>
      <c r="I179" s="143"/>
      <c r="J179" s="65">
        <f>F179*I179</f>
        <v>0</v>
      </c>
      <c r="K179" s="143"/>
      <c r="L179" s="65"/>
      <c r="M179" s="65">
        <f>J179</f>
        <v>0</v>
      </c>
    </row>
    <row r="180" spans="1:13" x14ac:dyDescent="0.25">
      <c r="A180" s="165"/>
      <c r="B180" s="258"/>
      <c r="C180" s="91" t="s">
        <v>115</v>
      </c>
      <c r="D180" s="684" t="s">
        <v>49</v>
      </c>
      <c r="E180" s="684">
        <v>0.246</v>
      </c>
      <c r="F180" s="65">
        <f>E180*F176</f>
        <v>0.73799999999999999</v>
      </c>
      <c r="G180" s="684"/>
      <c r="H180" s="65"/>
      <c r="I180" s="143"/>
      <c r="J180" s="65">
        <f>F180*I180</f>
        <v>0</v>
      </c>
      <c r="K180" s="143"/>
      <c r="L180" s="65"/>
      <c r="M180" s="65">
        <f>J180</f>
        <v>0</v>
      </c>
    </row>
    <row r="181" spans="1:13" x14ac:dyDescent="0.25">
      <c r="A181" s="166"/>
      <c r="B181" s="259"/>
      <c r="C181" s="186" t="s">
        <v>59</v>
      </c>
      <c r="D181" s="187" t="s">
        <v>48</v>
      </c>
      <c r="E181" s="685">
        <v>1.9E-3</v>
      </c>
      <c r="F181" s="145">
        <f>E181*F176</f>
        <v>5.7000000000000002E-3</v>
      </c>
      <c r="G181" s="685"/>
      <c r="H181" s="146"/>
      <c r="I181" s="238"/>
      <c r="J181" s="146">
        <f>F181*I181</f>
        <v>0</v>
      </c>
      <c r="K181" s="238"/>
      <c r="L181" s="146"/>
      <c r="M181" s="146">
        <f>J181</f>
        <v>0</v>
      </c>
    </row>
    <row r="182" spans="1:13" ht="45.75" customHeight="1" x14ac:dyDescent="0.25">
      <c r="A182" s="167">
        <v>10</v>
      </c>
      <c r="B182" s="168" t="s">
        <v>102</v>
      </c>
      <c r="C182" s="800" t="s">
        <v>103</v>
      </c>
      <c r="D182" s="169" t="s">
        <v>46</v>
      </c>
      <c r="E182" s="170"/>
      <c r="F182" s="171">
        <v>5.5</v>
      </c>
      <c r="G182" s="485"/>
      <c r="H182" s="486"/>
      <c r="I182" s="487"/>
      <c r="J182" s="487"/>
      <c r="K182" s="486"/>
      <c r="L182" s="486"/>
      <c r="M182" s="486"/>
    </row>
    <row r="183" spans="1:13" ht="15.75" x14ac:dyDescent="0.25">
      <c r="A183" s="172"/>
      <c r="B183" s="801"/>
      <c r="C183" s="802" t="s">
        <v>51</v>
      </c>
      <c r="D183" s="59" t="s">
        <v>47</v>
      </c>
      <c r="E183" s="803">
        <f>0.83*1.15</f>
        <v>0.9544999999999999</v>
      </c>
      <c r="F183" s="174">
        <f>E183*F182</f>
        <v>5.2497499999999997</v>
      </c>
      <c r="G183" s="488"/>
      <c r="H183" s="489">
        <f>F183*G183</f>
        <v>0</v>
      </c>
      <c r="I183" s="490"/>
      <c r="J183" s="490"/>
      <c r="K183" s="489"/>
      <c r="L183" s="489"/>
      <c r="M183" s="489">
        <f>L183+J183+H183</f>
        <v>0</v>
      </c>
    </row>
    <row r="184" spans="1:13" ht="15.75" x14ac:dyDescent="0.25">
      <c r="A184" s="172"/>
      <c r="B184" s="801"/>
      <c r="C184" s="802" t="s">
        <v>104</v>
      </c>
      <c r="D184" s="173" t="s">
        <v>48</v>
      </c>
      <c r="E184" s="803">
        <f>0.0041*1.25</f>
        <v>5.1250000000000002E-3</v>
      </c>
      <c r="F184" s="804">
        <f>E184*F182</f>
        <v>2.8187500000000001E-2</v>
      </c>
      <c r="G184" s="491"/>
      <c r="H184" s="489"/>
      <c r="I184" s="490"/>
      <c r="J184" s="490"/>
      <c r="K184" s="489"/>
      <c r="L184" s="489">
        <f>F184*K184</f>
        <v>0</v>
      </c>
      <c r="M184" s="489">
        <f>L184+J184+H184</f>
        <v>0</v>
      </c>
    </row>
    <row r="185" spans="1:13" ht="30" x14ac:dyDescent="0.25">
      <c r="A185" s="172"/>
      <c r="B185" s="801"/>
      <c r="C185" s="802" t="s">
        <v>105</v>
      </c>
      <c r="D185" s="173" t="s">
        <v>46</v>
      </c>
      <c r="E185" s="173">
        <v>1.2</v>
      </c>
      <c r="F185" s="174">
        <f>E185*F182</f>
        <v>6.6</v>
      </c>
      <c r="G185" s="491"/>
      <c r="H185" s="489"/>
      <c r="I185" s="491"/>
      <c r="J185" s="491">
        <f>F185*I185</f>
        <v>0</v>
      </c>
      <c r="K185" s="492"/>
      <c r="L185" s="492"/>
      <c r="M185" s="492">
        <f>L185+J185+H185</f>
        <v>0</v>
      </c>
    </row>
    <row r="186" spans="1:13" ht="15.75" x14ac:dyDescent="0.25">
      <c r="A186" s="175"/>
      <c r="B186" s="805"/>
      <c r="C186" s="806" t="s">
        <v>355</v>
      </c>
      <c r="D186" s="807" t="s">
        <v>48</v>
      </c>
      <c r="E186" s="808">
        <v>7.8E-2</v>
      </c>
      <c r="F186" s="809">
        <f>E186*F182</f>
        <v>0.42899999999999999</v>
      </c>
      <c r="G186" s="493"/>
      <c r="H186" s="494"/>
      <c r="I186" s="493"/>
      <c r="J186" s="493">
        <f>F186*I186</f>
        <v>0</v>
      </c>
      <c r="K186" s="495"/>
      <c r="L186" s="495"/>
      <c r="M186" s="495">
        <f>L186+J186+H186</f>
        <v>0</v>
      </c>
    </row>
    <row r="187" spans="1:13" ht="48" customHeight="1" x14ac:dyDescent="0.25">
      <c r="A187" s="167">
        <v>11</v>
      </c>
      <c r="B187" s="168" t="s">
        <v>102</v>
      </c>
      <c r="C187" s="800" t="s">
        <v>107</v>
      </c>
      <c r="D187" s="169" t="s">
        <v>46</v>
      </c>
      <c r="E187" s="170"/>
      <c r="F187" s="171">
        <v>2.5</v>
      </c>
      <c r="G187" s="485"/>
      <c r="H187" s="486"/>
      <c r="I187" s="487"/>
      <c r="J187" s="487"/>
      <c r="K187" s="486"/>
      <c r="L187" s="486"/>
      <c r="M187" s="486"/>
    </row>
    <row r="188" spans="1:13" ht="15.75" x14ac:dyDescent="0.25">
      <c r="A188" s="172"/>
      <c r="B188" s="801"/>
      <c r="C188" s="802" t="s">
        <v>51</v>
      </c>
      <c r="D188" s="59" t="s">
        <v>47</v>
      </c>
      <c r="E188" s="803">
        <f>0.83*1.15</f>
        <v>0.9544999999999999</v>
      </c>
      <c r="F188" s="174">
        <f>E188*F187</f>
        <v>2.3862499999999995</v>
      </c>
      <c r="G188" s="488"/>
      <c r="H188" s="489">
        <f>F188*G188</f>
        <v>0</v>
      </c>
      <c r="I188" s="490"/>
      <c r="J188" s="490"/>
      <c r="K188" s="489"/>
      <c r="L188" s="489"/>
      <c r="M188" s="489">
        <f>L188+J188+H188</f>
        <v>0</v>
      </c>
    </row>
    <row r="189" spans="1:13" ht="15.75" x14ac:dyDescent="0.25">
      <c r="A189" s="172"/>
      <c r="B189" s="801"/>
      <c r="C189" s="802" t="s">
        <v>104</v>
      </c>
      <c r="D189" s="173" t="s">
        <v>48</v>
      </c>
      <c r="E189" s="803">
        <f>0.0041*1.25</f>
        <v>5.1250000000000002E-3</v>
      </c>
      <c r="F189" s="174">
        <f>E189*F187</f>
        <v>1.2812500000000001E-2</v>
      </c>
      <c r="G189" s="491"/>
      <c r="H189" s="489"/>
      <c r="I189" s="490"/>
      <c r="J189" s="490"/>
      <c r="K189" s="489"/>
      <c r="L189" s="489">
        <f>F189*K189</f>
        <v>0</v>
      </c>
      <c r="M189" s="489">
        <f>L189+J189+H189</f>
        <v>0</v>
      </c>
    </row>
    <row r="190" spans="1:13" ht="30" x14ac:dyDescent="0.25">
      <c r="A190" s="172"/>
      <c r="B190" s="801"/>
      <c r="C190" s="802" t="s">
        <v>105</v>
      </c>
      <c r="D190" s="173" t="s">
        <v>46</v>
      </c>
      <c r="E190" s="173">
        <v>1.2</v>
      </c>
      <c r="F190" s="174">
        <f>E190*F187</f>
        <v>3</v>
      </c>
      <c r="G190" s="491"/>
      <c r="H190" s="489"/>
      <c r="I190" s="491"/>
      <c r="J190" s="491">
        <f>F190*I190</f>
        <v>0</v>
      </c>
      <c r="K190" s="492"/>
      <c r="L190" s="492"/>
      <c r="M190" s="492">
        <f>L190+J190+H190</f>
        <v>0</v>
      </c>
    </row>
    <row r="191" spans="1:13" x14ac:dyDescent="0.25">
      <c r="A191" s="773"/>
      <c r="B191" s="39"/>
      <c r="C191" s="125" t="s">
        <v>156</v>
      </c>
      <c r="D191" s="40"/>
      <c r="E191" s="38"/>
      <c r="F191" s="74"/>
      <c r="G191" s="177"/>
      <c r="H191" s="267"/>
      <c r="I191" s="267"/>
      <c r="J191" s="177"/>
      <c r="K191" s="177"/>
      <c r="L191" s="177"/>
      <c r="M191" s="177"/>
    </row>
    <row r="192" spans="1:13" ht="42" customHeight="1" x14ac:dyDescent="0.25">
      <c r="A192" s="870">
        <v>1</v>
      </c>
      <c r="B192" s="271" t="s">
        <v>357</v>
      </c>
      <c r="C192" s="241" t="s">
        <v>383</v>
      </c>
      <c r="D192" s="28" t="s">
        <v>34</v>
      </c>
      <c r="E192" s="28"/>
      <c r="F192" s="70">
        <v>1.89</v>
      </c>
      <c r="G192" s="189"/>
      <c r="H192" s="189"/>
      <c r="I192" s="496"/>
      <c r="J192" s="189"/>
      <c r="K192" s="497"/>
      <c r="L192" s="497"/>
      <c r="M192" s="497"/>
    </row>
    <row r="193" spans="1:13" x14ac:dyDescent="0.25">
      <c r="A193" s="870"/>
      <c r="B193" s="298"/>
      <c r="C193" s="60" t="s">
        <v>304</v>
      </c>
      <c r="D193" s="117" t="s">
        <v>297</v>
      </c>
      <c r="E193" s="65">
        <f>1.6</f>
        <v>1.6</v>
      </c>
      <c r="F193" s="65">
        <f>E193*F192</f>
        <v>3.024</v>
      </c>
      <c r="G193" s="498"/>
      <c r="H193" s="190">
        <f>G193*F193</f>
        <v>0</v>
      </c>
      <c r="I193" s="190"/>
      <c r="J193" s="190"/>
      <c r="K193" s="197"/>
      <c r="L193" s="197"/>
      <c r="M193" s="197">
        <f>H193+J193+L193</f>
        <v>0</v>
      </c>
    </row>
    <row r="194" spans="1:13" x14ac:dyDescent="0.25">
      <c r="A194" s="870"/>
      <c r="B194" s="298"/>
      <c r="C194" s="60" t="s">
        <v>298</v>
      </c>
      <c r="D194" s="684" t="s">
        <v>33</v>
      </c>
      <c r="E194" s="268">
        <f>0.299</f>
        <v>0.29899999999999999</v>
      </c>
      <c r="F194" s="65">
        <f>E194*F192</f>
        <v>0.56511</v>
      </c>
      <c r="G194" s="190"/>
      <c r="H194" s="190"/>
      <c r="I194" s="190"/>
      <c r="J194" s="190"/>
      <c r="K194" s="198"/>
      <c r="L194" s="197">
        <f>K194*F194</f>
        <v>0</v>
      </c>
      <c r="M194" s="197">
        <f t="shared" ref="M194:M196" si="26">H194+J194+L194</f>
        <v>0</v>
      </c>
    </row>
    <row r="195" spans="1:13" ht="33" customHeight="1" x14ac:dyDescent="0.25">
      <c r="A195" s="870"/>
      <c r="B195" s="298"/>
      <c r="C195" s="280" t="s">
        <v>384</v>
      </c>
      <c r="D195" s="684" t="s">
        <v>34</v>
      </c>
      <c r="E195" s="684">
        <v>1</v>
      </c>
      <c r="F195" s="65">
        <f>E195*F192</f>
        <v>1.89</v>
      </c>
      <c r="G195" s="190"/>
      <c r="H195" s="190"/>
      <c r="I195" s="499"/>
      <c r="J195" s="500">
        <f>F195*I195</f>
        <v>0</v>
      </c>
      <c r="K195" s="499"/>
      <c r="L195" s="499"/>
      <c r="M195" s="499">
        <f t="shared" si="26"/>
        <v>0</v>
      </c>
    </row>
    <row r="196" spans="1:13" x14ac:dyDescent="0.25">
      <c r="A196" s="870"/>
      <c r="B196" s="810"/>
      <c r="C196" s="93" t="s">
        <v>299</v>
      </c>
      <c r="D196" s="685" t="s">
        <v>33</v>
      </c>
      <c r="E196" s="685">
        <v>0.182</v>
      </c>
      <c r="F196" s="146">
        <f>E196*F192</f>
        <v>0.34397999999999995</v>
      </c>
      <c r="G196" s="77"/>
      <c r="H196" s="77"/>
      <c r="I196" s="501"/>
      <c r="J196" s="500">
        <f>F196*I196</f>
        <v>0</v>
      </c>
      <c r="K196" s="501"/>
      <c r="L196" s="501"/>
      <c r="M196" s="499">
        <f t="shared" si="26"/>
        <v>0</v>
      </c>
    </row>
    <row r="197" spans="1:13" ht="46.5" customHeight="1" x14ac:dyDescent="0.25">
      <c r="A197" s="877">
        <v>2</v>
      </c>
      <c r="B197" s="271" t="s">
        <v>357</v>
      </c>
      <c r="C197" s="180" t="s">
        <v>380</v>
      </c>
      <c r="D197" s="28" t="s">
        <v>34</v>
      </c>
      <c r="E197" s="28"/>
      <c r="F197" s="70">
        <v>0.24</v>
      </c>
      <c r="G197" s="189"/>
      <c r="H197" s="189"/>
      <c r="I197" s="496"/>
      <c r="J197" s="189"/>
      <c r="K197" s="497"/>
      <c r="L197" s="497"/>
      <c r="M197" s="497"/>
    </row>
    <row r="198" spans="1:13" x14ac:dyDescent="0.25">
      <c r="A198" s="878"/>
      <c r="B198" s="298"/>
      <c r="C198" s="60" t="s">
        <v>304</v>
      </c>
      <c r="D198" s="117" t="s">
        <v>297</v>
      </c>
      <c r="E198" s="65">
        <f>1.6</f>
        <v>1.6</v>
      </c>
      <c r="F198" s="65">
        <f>E198*F197</f>
        <v>0.38400000000000001</v>
      </c>
      <c r="G198" s="498"/>
      <c r="H198" s="190">
        <f>G198*F198</f>
        <v>0</v>
      </c>
      <c r="I198" s="190"/>
      <c r="J198" s="190"/>
      <c r="K198" s="197"/>
      <c r="L198" s="197"/>
      <c r="M198" s="197">
        <f>H198+J198+L198</f>
        <v>0</v>
      </c>
    </row>
    <row r="199" spans="1:13" x14ac:dyDescent="0.25">
      <c r="A199" s="878"/>
      <c r="B199" s="298"/>
      <c r="C199" s="60" t="s">
        <v>298</v>
      </c>
      <c r="D199" s="684" t="s">
        <v>33</v>
      </c>
      <c r="E199" s="268">
        <f>0.299*1.25</f>
        <v>0.37374999999999997</v>
      </c>
      <c r="F199" s="65">
        <f>E199*F197</f>
        <v>8.9699999999999988E-2</v>
      </c>
      <c r="G199" s="190"/>
      <c r="H199" s="190"/>
      <c r="I199" s="190"/>
      <c r="J199" s="190"/>
      <c r="K199" s="198"/>
      <c r="L199" s="197">
        <f>K199*F199</f>
        <v>0</v>
      </c>
      <c r="M199" s="197">
        <f t="shared" ref="M199:M202" si="27">H199+J199+L199</f>
        <v>0</v>
      </c>
    </row>
    <row r="200" spans="1:13" ht="54" x14ac:dyDescent="0.25">
      <c r="A200" s="878"/>
      <c r="B200" s="298"/>
      <c r="C200" s="60" t="s">
        <v>108</v>
      </c>
      <c r="D200" s="684" t="s">
        <v>34</v>
      </c>
      <c r="E200" s="684">
        <v>1</v>
      </c>
      <c r="F200" s="65">
        <f>E200*F197</f>
        <v>0.24</v>
      </c>
      <c r="G200" s="190"/>
      <c r="H200" s="190"/>
      <c r="I200" s="499"/>
      <c r="J200" s="502">
        <f>F200*I200</f>
        <v>0</v>
      </c>
      <c r="K200" s="63"/>
      <c r="L200" s="63"/>
      <c r="M200" s="63">
        <f t="shared" si="27"/>
        <v>0</v>
      </c>
    </row>
    <row r="201" spans="1:13" ht="27" x14ac:dyDescent="0.25">
      <c r="A201" s="878"/>
      <c r="B201" s="298"/>
      <c r="C201" s="60" t="s">
        <v>109</v>
      </c>
      <c r="D201" s="684" t="s">
        <v>53</v>
      </c>
      <c r="E201" s="684"/>
      <c r="F201" s="62">
        <v>4.2</v>
      </c>
      <c r="G201" s="503"/>
      <c r="H201" s="504"/>
      <c r="I201" s="64"/>
      <c r="J201" s="502">
        <f>F201*I201</f>
        <v>0</v>
      </c>
      <c r="K201" s="503"/>
      <c r="L201" s="504"/>
      <c r="M201" s="63">
        <f t="shared" si="27"/>
        <v>0</v>
      </c>
    </row>
    <row r="202" spans="1:13" x14ac:dyDescent="0.25">
      <c r="A202" s="879"/>
      <c r="B202" s="810"/>
      <c r="C202" s="93" t="s">
        <v>299</v>
      </c>
      <c r="D202" s="685" t="s">
        <v>33</v>
      </c>
      <c r="E202" s="685">
        <v>0.182</v>
      </c>
      <c r="F202" s="146">
        <f>E202*F197</f>
        <v>4.3679999999999997E-2</v>
      </c>
      <c r="G202" s="77"/>
      <c r="H202" s="77"/>
      <c r="I202" s="501"/>
      <c r="J202" s="500">
        <f>F202*I202</f>
        <v>0</v>
      </c>
      <c r="K202" s="501"/>
      <c r="L202" s="501"/>
      <c r="M202" s="499">
        <f t="shared" si="27"/>
        <v>0</v>
      </c>
    </row>
    <row r="203" spans="1:13" x14ac:dyDescent="0.25">
      <c r="A203" s="811"/>
      <c r="B203" s="810"/>
      <c r="C203" s="125" t="s">
        <v>171</v>
      </c>
      <c r="D203" s="812"/>
      <c r="E203" s="682"/>
      <c r="F203" s="694"/>
      <c r="G203" s="682"/>
      <c r="H203" s="694"/>
      <c r="I203" s="813"/>
      <c r="J203" s="694"/>
      <c r="K203" s="813"/>
      <c r="L203" s="694"/>
      <c r="M203" s="814"/>
    </row>
    <row r="204" spans="1:13" ht="35.25" customHeight="1" x14ac:dyDescent="0.25">
      <c r="A204" s="17">
        <v>1</v>
      </c>
      <c r="B204" s="31" t="s">
        <v>32</v>
      </c>
      <c r="C204" s="180" t="s">
        <v>113</v>
      </c>
      <c r="D204" s="160" t="s">
        <v>30</v>
      </c>
      <c r="E204" s="683"/>
      <c r="F204" s="28">
        <v>1.1000000000000001</v>
      </c>
      <c r="G204" s="70"/>
      <c r="H204" s="123"/>
      <c r="I204" s="123"/>
      <c r="J204" s="123"/>
      <c r="K204" s="123"/>
      <c r="L204" s="123"/>
      <c r="M204" s="123"/>
    </row>
    <row r="205" spans="1:13" x14ac:dyDescent="0.25">
      <c r="A205" s="32"/>
      <c r="B205" s="32"/>
      <c r="C205" s="95" t="s">
        <v>287</v>
      </c>
      <c r="D205" s="32" t="s">
        <v>297</v>
      </c>
      <c r="E205" s="268">
        <f>0.89</f>
        <v>0.89</v>
      </c>
      <c r="F205" s="65">
        <f>E205*F204</f>
        <v>0.97900000000000009</v>
      </c>
      <c r="G205" s="684"/>
      <c r="H205" s="65">
        <f>F205*G205</f>
        <v>0</v>
      </c>
      <c r="I205" s="143"/>
      <c r="J205" s="65"/>
      <c r="K205" s="143"/>
      <c r="L205" s="65"/>
      <c r="M205" s="65">
        <f>H205+J205+L205</f>
        <v>0</v>
      </c>
    </row>
    <row r="206" spans="1:13" x14ac:dyDescent="0.25">
      <c r="A206" s="32"/>
      <c r="B206" s="32"/>
      <c r="C206" s="96" t="s">
        <v>298</v>
      </c>
      <c r="D206" s="32" t="s">
        <v>33</v>
      </c>
      <c r="E206" s="268">
        <f>0.37</f>
        <v>0.37</v>
      </c>
      <c r="F206" s="684">
        <f>E206*F204</f>
        <v>0.40700000000000003</v>
      </c>
      <c r="G206" s="684"/>
      <c r="H206" s="65"/>
      <c r="I206" s="143"/>
      <c r="J206" s="65"/>
      <c r="K206" s="143"/>
      <c r="L206" s="65">
        <f>F206*K206</f>
        <v>0</v>
      </c>
      <c r="M206" s="65">
        <f>H206+J206+L206</f>
        <v>0</v>
      </c>
    </row>
    <row r="207" spans="1:13" x14ac:dyDescent="0.25">
      <c r="A207" s="32"/>
      <c r="B207" s="32"/>
      <c r="C207" s="96" t="s">
        <v>146</v>
      </c>
      <c r="D207" s="32" t="s">
        <v>30</v>
      </c>
      <c r="E207" s="684">
        <v>1.1499999999999999</v>
      </c>
      <c r="F207" s="684">
        <f>E207*F204</f>
        <v>1.2649999999999999</v>
      </c>
      <c r="G207" s="684"/>
      <c r="H207" s="65"/>
      <c r="I207" s="143"/>
      <c r="J207" s="481">
        <f>F207*I207</f>
        <v>0</v>
      </c>
      <c r="K207" s="143"/>
      <c r="L207" s="65"/>
      <c r="M207" s="65">
        <f>H207+J207+L207</f>
        <v>0</v>
      </c>
    </row>
    <row r="208" spans="1:13" x14ac:dyDescent="0.25">
      <c r="A208" s="27"/>
      <c r="B208" s="720"/>
      <c r="C208" s="721" t="s">
        <v>299</v>
      </c>
      <c r="D208" s="27" t="s">
        <v>33</v>
      </c>
      <c r="E208" s="685">
        <v>0.02</v>
      </c>
      <c r="F208" s="146">
        <f>E208*F204</f>
        <v>2.2000000000000002E-2</v>
      </c>
      <c r="G208" s="722"/>
      <c r="H208" s="723"/>
      <c r="I208" s="27"/>
      <c r="J208" s="482">
        <f>F208*I208</f>
        <v>0</v>
      </c>
      <c r="K208" s="724"/>
      <c r="L208" s="724"/>
      <c r="M208" s="725">
        <f>J208</f>
        <v>0</v>
      </c>
    </row>
    <row r="209" spans="1:13" ht="27" x14ac:dyDescent="0.25">
      <c r="A209" s="263">
        <v>2</v>
      </c>
      <c r="B209" s="168" t="s">
        <v>359</v>
      </c>
      <c r="C209" s="191" t="s">
        <v>55</v>
      </c>
      <c r="D209" s="28" t="s">
        <v>30</v>
      </c>
      <c r="E209" s="28"/>
      <c r="F209" s="123">
        <v>1.1000000000000001</v>
      </c>
      <c r="G209" s="70"/>
      <c r="H209" s="413"/>
      <c r="I209" s="123"/>
      <c r="J209" s="430"/>
      <c r="K209" s="123"/>
      <c r="L209" s="413"/>
      <c r="M209" s="430"/>
    </row>
    <row r="210" spans="1:13" s="767" customFormat="1" x14ac:dyDescent="0.25">
      <c r="A210" s="484"/>
      <c r="B210" s="117"/>
      <c r="C210" s="245" t="s">
        <v>304</v>
      </c>
      <c r="D210" s="117" t="s">
        <v>33</v>
      </c>
      <c r="E210" s="117">
        <v>1</v>
      </c>
      <c r="F210" s="62">
        <f>E210*F209</f>
        <v>1.1000000000000001</v>
      </c>
      <c r="G210" s="117"/>
      <c r="H210" s="62">
        <f>F210*G210</f>
        <v>0</v>
      </c>
      <c r="I210" s="266"/>
      <c r="J210" s="62"/>
      <c r="K210" s="266"/>
      <c r="L210" s="62"/>
      <c r="M210" s="61">
        <f>H210+J210+L210</f>
        <v>0</v>
      </c>
    </row>
    <row r="211" spans="1:13" x14ac:dyDescent="0.25">
      <c r="A211" s="165"/>
      <c r="B211" s="258"/>
      <c r="C211" s="91" t="s">
        <v>305</v>
      </c>
      <c r="D211" s="684" t="s">
        <v>33</v>
      </c>
      <c r="E211" s="268">
        <f>0.77*1.25</f>
        <v>0.96250000000000002</v>
      </c>
      <c r="F211" s="65">
        <f>E211*F209</f>
        <v>1.0587500000000001</v>
      </c>
      <c r="G211" s="684"/>
      <c r="H211" s="65"/>
      <c r="I211" s="143"/>
      <c r="J211" s="65"/>
      <c r="K211" s="143"/>
      <c r="L211" s="65">
        <f>F211*K211</f>
        <v>0</v>
      </c>
      <c r="M211" s="65">
        <f>H211+J211+L211</f>
        <v>0</v>
      </c>
    </row>
    <row r="212" spans="1:13" x14ac:dyDescent="0.25">
      <c r="A212" s="32"/>
      <c r="B212" s="726"/>
      <c r="C212" s="96" t="s">
        <v>363</v>
      </c>
      <c r="D212" s="32" t="s">
        <v>30</v>
      </c>
      <c r="E212" s="268">
        <v>1.0149999999999999</v>
      </c>
      <c r="F212" s="65">
        <f>E212*F209</f>
        <v>1.1165</v>
      </c>
      <c r="G212" s="722"/>
      <c r="H212" s="723"/>
      <c r="I212" s="143"/>
      <c r="J212" s="481">
        <f>F212*I212</f>
        <v>0</v>
      </c>
      <c r="K212" s="727"/>
      <c r="L212" s="727"/>
      <c r="M212" s="65">
        <f>H212+J212+L212</f>
        <v>0</v>
      </c>
    </row>
    <row r="213" spans="1:13" x14ac:dyDescent="0.25">
      <c r="A213" s="165"/>
      <c r="B213" s="258"/>
      <c r="C213" s="91" t="s">
        <v>302</v>
      </c>
      <c r="D213" s="684" t="s">
        <v>30</v>
      </c>
      <c r="E213" s="684">
        <f>0.008</f>
        <v>8.0000000000000002E-3</v>
      </c>
      <c r="F213" s="65">
        <f>E213*F209</f>
        <v>8.8000000000000005E-3</v>
      </c>
      <c r="G213" s="684"/>
      <c r="H213" s="65"/>
      <c r="I213" s="731"/>
      <c r="J213" s="65">
        <f>F213*I213</f>
        <v>0</v>
      </c>
      <c r="K213" s="143"/>
      <c r="L213" s="65"/>
      <c r="M213" s="65">
        <f>H213+J213+L213</f>
        <v>0</v>
      </c>
    </row>
    <row r="214" spans="1:13" x14ac:dyDescent="0.25">
      <c r="A214" s="165"/>
      <c r="B214" s="259"/>
      <c r="C214" s="98" t="s">
        <v>303</v>
      </c>
      <c r="D214" s="684" t="s">
        <v>33</v>
      </c>
      <c r="E214" s="684">
        <v>7.0000000000000007E-2</v>
      </c>
      <c r="F214" s="268">
        <f>E214*F209</f>
        <v>7.7000000000000013E-2</v>
      </c>
      <c r="G214" s="684"/>
      <c r="H214" s="65"/>
      <c r="I214" s="143"/>
      <c r="J214" s="65">
        <f>F214*I214</f>
        <v>0</v>
      </c>
      <c r="K214" s="143"/>
      <c r="L214" s="65"/>
      <c r="M214" s="65">
        <f>H214+J214+L214</f>
        <v>0</v>
      </c>
    </row>
    <row r="215" spans="1:13" x14ac:dyDescent="0.25">
      <c r="A215" s="773"/>
      <c r="B215" s="39"/>
      <c r="C215" s="125" t="s">
        <v>172</v>
      </c>
      <c r="D215" s="40"/>
      <c r="E215" s="38"/>
      <c r="F215" s="74"/>
      <c r="G215" s="177"/>
      <c r="H215" s="267"/>
      <c r="I215" s="267"/>
      <c r="J215" s="177"/>
      <c r="K215" s="177"/>
      <c r="L215" s="177"/>
      <c r="M215" s="177"/>
    </row>
    <row r="216" spans="1:13" ht="53.25" x14ac:dyDescent="0.25">
      <c r="A216" s="258">
        <v>1</v>
      </c>
      <c r="B216" s="815" t="s">
        <v>157</v>
      </c>
      <c r="C216" s="241" t="s">
        <v>173</v>
      </c>
      <c r="D216" s="274" t="s">
        <v>53</v>
      </c>
      <c r="E216" s="258"/>
      <c r="F216" s="176">
        <v>10</v>
      </c>
      <c r="G216" s="70"/>
      <c r="H216" s="413"/>
      <c r="I216" s="265"/>
      <c r="J216" s="413"/>
      <c r="K216" s="70"/>
      <c r="L216" s="413"/>
      <c r="M216" s="413"/>
    </row>
    <row r="217" spans="1:13" x14ac:dyDescent="0.25">
      <c r="A217" s="258"/>
      <c r="B217" s="298"/>
      <c r="C217" s="181" t="s">
        <v>110</v>
      </c>
      <c r="D217" s="182" t="s">
        <v>111</v>
      </c>
      <c r="E217" s="268">
        <f>1.43</f>
        <v>1.43</v>
      </c>
      <c r="F217" s="684">
        <f>E217*F216</f>
        <v>14.299999999999999</v>
      </c>
      <c r="G217" s="143"/>
      <c r="H217" s="65">
        <f>F217*G217</f>
        <v>0</v>
      </c>
      <c r="I217" s="816"/>
      <c r="J217" s="817"/>
      <c r="K217" s="143"/>
      <c r="L217" s="65"/>
      <c r="M217" s="65">
        <f>H217+J217+L217</f>
        <v>0</v>
      </c>
    </row>
    <row r="218" spans="1:13" x14ac:dyDescent="0.25">
      <c r="A218" s="258"/>
      <c r="B218" s="818"/>
      <c r="C218" s="183" t="s">
        <v>112</v>
      </c>
      <c r="D218" s="184" t="s">
        <v>48</v>
      </c>
      <c r="E218" s="278">
        <v>2.5700000000000001E-2</v>
      </c>
      <c r="F218" s="684">
        <f>E218*F216</f>
        <v>0.25700000000000001</v>
      </c>
      <c r="G218" s="819"/>
      <c r="H218" s="65"/>
      <c r="I218" s="266"/>
      <c r="J218" s="65"/>
      <c r="K218" s="143"/>
      <c r="L218" s="65">
        <f>F218*K218</f>
        <v>0</v>
      </c>
      <c r="M218" s="65">
        <f>H218+J218+L218</f>
        <v>0</v>
      </c>
    </row>
    <row r="219" spans="1:13" x14ac:dyDescent="0.25">
      <c r="A219" s="165"/>
      <c r="B219" s="298"/>
      <c r="C219" s="91" t="s">
        <v>174</v>
      </c>
      <c r="D219" s="684" t="s">
        <v>53</v>
      </c>
      <c r="E219" s="684">
        <v>1</v>
      </c>
      <c r="F219" s="268">
        <f>E219*F216</f>
        <v>10</v>
      </c>
      <c r="G219" s="684"/>
      <c r="H219" s="65"/>
      <c r="I219" s="266"/>
      <c r="J219" s="65">
        <f t="shared" ref="J219:J226" si="28">F219*I219</f>
        <v>0</v>
      </c>
      <c r="K219" s="143"/>
      <c r="L219" s="65"/>
      <c r="M219" s="65">
        <f t="shared" ref="M219:M225" si="29">J219</f>
        <v>0</v>
      </c>
    </row>
    <row r="220" spans="1:13" x14ac:dyDescent="0.25">
      <c r="A220" s="165"/>
      <c r="B220" s="298"/>
      <c r="C220" s="91" t="s">
        <v>175</v>
      </c>
      <c r="D220" s="684" t="s">
        <v>56</v>
      </c>
      <c r="E220" s="684">
        <v>0.28000000000000003</v>
      </c>
      <c r="F220" s="268">
        <f>E220*F216</f>
        <v>2.8000000000000003</v>
      </c>
      <c r="G220" s="684"/>
      <c r="H220" s="65"/>
      <c r="I220" s="266"/>
      <c r="J220" s="65">
        <f t="shared" si="28"/>
        <v>0</v>
      </c>
      <c r="K220" s="143"/>
      <c r="L220" s="65"/>
      <c r="M220" s="65">
        <f t="shared" si="29"/>
        <v>0</v>
      </c>
    </row>
    <row r="221" spans="1:13" x14ac:dyDescent="0.25">
      <c r="A221" s="165"/>
      <c r="B221" s="298"/>
      <c r="C221" s="91" t="s">
        <v>176</v>
      </c>
      <c r="D221" s="684" t="s">
        <v>56</v>
      </c>
      <c r="E221" s="684">
        <v>0.08</v>
      </c>
      <c r="F221" s="268">
        <f>E221*F216</f>
        <v>0.8</v>
      </c>
      <c r="G221" s="684"/>
      <c r="H221" s="65"/>
      <c r="I221" s="266"/>
      <c r="J221" s="65">
        <f t="shared" si="28"/>
        <v>0</v>
      </c>
      <c r="K221" s="143"/>
      <c r="L221" s="65"/>
      <c r="M221" s="65">
        <f t="shared" si="29"/>
        <v>0</v>
      </c>
    </row>
    <row r="222" spans="1:13" x14ac:dyDescent="0.25">
      <c r="A222" s="165"/>
      <c r="B222" s="298"/>
      <c r="C222" s="91" t="s">
        <v>177</v>
      </c>
      <c r="D222" s="684" t="s">
        <v>56</v>
      </c>
      <c r="E222" s="684">
        <v>0.04</v>
      </c>
      <c r="F222" s="268">
        <f>E222*F216</f>
        <v>0.4</v>
      </c>
      <c r="G222" s="684"/>
      <c r="H222" s="65"/>
      <c r="I222" s="266"/>
      <c r="J222" s="65">
        <f t="shared" si="28"/>
        <v>0</v>
      </c>
      <c r="K222" s="143"/>
      <c r="L222" s="65"/>
      <c r="M222" s="65">
        <f t="shared" si="29"/>
        <v>0</v>
      </c>
    </row>
    <row r="223" spans="1:13" x14ac:dyDescent="0.25">
      <c r="A223" s="165"/>
      <c r="B223" s="298"/>
      <c r="C223" s="91" t="s">
        <v>178</v>
      </c>
      <c r="D223" s="684" t="s">
        <v>56</v>
      </c>
      <c r="E223" s="684">
        <v>0.04</v>
      </c>
      <c r="F223" s="268">
        <f>E223*F216</f>
        <v>0.4</v>
      </c>
      <c r="G223" s="684"/>
      <c r="H223" s="65"/>
      <c r="I223" s="266"/>
      <c r="J223" s="65">
        <f t="shared" si="28"/>
        <v>0</v>
      </c>
      <c r="K223" s="143"/>
      <c r="L223" s="65"/>
      <c r="M223" s="65">
        <f t="shared" si="29"/>
        <v>0</v>
      </c>
    </row>
    <row r="224" spans="1:13" x14ac:dyDescent="0.25">
      <c r="A224" s="165"/>
      <c r="B224" s="298"/>
      <c r="C224" s="91" t="s">
        <v>179</v>
      </c>
      <c r="D224" s="684" t="s">
        <v>56</v>
      </c>
      <c r="E224" s="684">
        <v>0.19</v>
      </c>
      <c r="F224" s="268">
        <f>E224*F216</f>
        <v>1.9</v>
      </c>
      <c r="G224" s="684"/>
      <c r="H224" s="65"/>
      <c r="I224" s="266"/>
      <c r="J224" s="65">
        <f t="shared" si="28"/>
        <v>0</v>
      </c>
      <c r="K224" s="143"/>
      <c r="L224" s="65"/>
      <c r="M224" s="65">
        <f t="shared" si="29"/>
        <v>0</v>
      </c>
    </row>
    <row r="225" spans="1:13" x14ac:dyDescent="0.25">
      <c r="A225" s="165"/>
      <c r="B225" s="298"/>
      <c r="C225" s="280" t="s">
        <v>180</v>
      </c>
      <c r="D225" s="684" t="s">
        <v>53</v>
      </c>
      <c r="E225" s="268">
        <v>0.92900000000000005</v>
      </c>
      <c r="F225" s="268">
        <f>E225*F216</f>
        <v>9.2900000000000009</v>
      </c>
      <c r="G225" s="684"/>
      <c r="H225" s="65"/>
      <c r="I225" s="266"/>
      <c r="J225" s="65">
        <f t="shared" si="28"/>
        <v>0</v>
      </c>
      <c r="K225" s="143"/>
      <c r="L225" s="65"/>
      <c r="M225" s="65">
        <f t="shared" si="29"/>
        <v>0</v>
      </c>
    </row>
    <row r="226" spans="1:13" x14ac:dyDescent="0.25">
      <c r="A226" s="259"/>
      <c r="B226" s="820"/>
      <c r="C226" s="186" t="s">
        <v>59</v>
      </c>
      <c r="D226" s="187" t="s">
        <v>48</v>
      </c>
      <c r="E226" s="259">
        <v>4.5699999999999998E-2</v>
      </c>
      <c r="F226" s="685">
        <f>E226*F216</f>
        <v>0.45699999999999996</v>
      </c>
      <c r="G226" s="238"/>
      <c r="H226" s="146"/>
      <c r="I226" s="821"/>
      <c r="J226" s="146">
        <f t="shared" si="28"/>
        <v>0</v>
      </c>
      <c r="K226" s="238"/>
      <c r="L226" s="146"/>
      <c r="M226" s="146">
        <f>H226+J226+L226</f>
        <v>0</v>
      </c>
    </row>
    <row r="227" spans="1:13" ht="20.25" customHeight="1" x14ac:dyDescent="0.25">
      <c r="A227" s="683">
        <v>2</v>
      </c>
      <c r="B227" s="271" t="s">
        <v>158</v>
      </c>
      <c r="C227" s="241" t="s">
        <v>159</v>
      </c>
      <c r="D227" s="28" t="s">
        <v>56</v>
      </c>
      <c r="E227" s="28"/>
      <c r="F227" s="204">
        <v>1</v>
      </c>
      <c r="G227" s="282"/>
      <c r="H227" s="242"/>
      <c r="I227" s="265"/>
      <c r="J227" s="242"/>
      <c r="K227" s="70"/>
      <c r="L227" s="242"/>
      <c r="M227" s="242"/>
    </row>
    <row r="228" spans="1:13" x14ac:dyDescent="0.25">
      <c r="A228" s="684"/>
      <c r="B228" s="283"/>
      <c r="C228" s="181" t="s">
        <v>110</v>
      </c>
      <c r="D228" s="182" t="s">
        <v>111</v>
      </c>
      <c r="E228" s="65">
        <f>1.85</f>
        <v>1.85</v>
      </c>
      <c r="F228" s="62">
        <f>F227*E228</f>
        <v>1.85</v>
      </c>
      <c r="G228" s="143"/>
      <c r="H228" s="294">
        <f t="shared" ref="H228" si="30">F228*G228</f>
        <v>0</v>
      </c>
      <c r="I228" s="266"/>
      <c r="J228" s="294"/>
      <c r="K228" s="143"/>
      <c r="L228" s="294"/>
      <c r="M228" s="294">
        <f t="shared" ref="M228:M230" si="31">H228+J228+L228</f>
        <v>0</v>
      </c>
    </row>
    <row r="229" spans="1:13" ht="27" x14ac:dyDescent="0.25">
      <c r="A229" s="684"/>
      <c r="B229" s="215"/>
      <c r="C229" s="280" t="s">
        <v>160</v>
      </c>
      <c r="D229" s="684" t="s">
        <v>56</v>
      </c>
      <c r="E229" s="684"/>
      <c r="F229" s="61">
        <f>F227</f>
        <v>1</v>
      </c>
      <c r="G229" s="293"/>
      <c r="H229" s="294"/>
      <c r="I229" s="295"/>
      <c r="J229" s="294">
        <f t="shared" ref="J229:J230" si="32">F229*I229</f>
        <v>0</v>
      </c>
      <c r="K229" s="296"/>
      <c r="L229" s="294"/>
      <c r="M229" s="294">
        <f t="shared" si="31"/>
        <v>0</v>
      </c>
    </row>
    <row r="230" spans="1:13" x14ac:dyDescent="0.25">
      <c r="A230" s="685"/>
      <c r="B230" s="822"/>
      <c r="C230" s="186" t="s">
        <v>59</v>
      </c>
      <c r="D230" s="187" t="s">
        <v>48</v>
      </c>
      <c r="E230" s="685">
        <v>0.18</v>
      </c>
      <c r="F230" s="355">
        <f>F227*E230</f>
        <v>0.18</v>
      </c>
      <c r="G230" s="823"/>
      <c r="H230" s="824"/>
      <c r="I230" s="825"/>
      <c r="J230" s="824">
        <f t="shared" si="32"/>
        <v>0</v>
      </c>
      <c r="K230" s="826"/>
      <c r="L230" s="824"/>
      <c r="M230" s="824">
        <f t="shared" si="31"/>
        <v>0</v>
      </c>
    </row>
    <row r="231" spans="1:13" x14ac:dyDescent="0.25">
      <c r="A231" s="684">
        <v>3</v>
      </c>
      <c r="B231" s="117" t="s">
        <v>161</v>
      </c>
      <c r="C231" s="285" t="s">
        <v>185</v>
      </c>
      <c r="D231" s="286" t="s">
        <v>56</v>
      </c>
      <c r="E231" s="286"/>
      <c r="F231" s="287">
        <v>1</v>
      </c>
      <c r="G231" s="288"/>
      <c r="H231" s="294"/>
      <c r="I231" s="289"/>
      <c r="J231" s="294"/>
      <c r="K231" s="289"/>
      <c r="L231" s="294"/>
      <c r="M231" s="294"/>
    </row>
    <row r="232" spans="1:13" x14ac:dyDescent="0.25">
      <c r="A232" s="684"/>
      <c r="B232" s="290"/>
      <c r="C232" s="181" t="s">
        <v>110</v>
      </c>
      <c r="D232" s="182" t="s">
        <v>111</v>
      </c>
      <c r="E232" s="117">
        <v>1</v>
      </c>
      <c r="F232" s="62">
        <f>F231*E232</f>
        <v>1</v>
      </c>
      <c r="G232" s="266"/>
      <c r="H232" s="294">
        <f t="shared" ref="H232" si="33">F232*G232</f>
        <v>0</v>
      </c>
      <c r="I232" s="266"/>
      <c r="J232" s="294"/>
      <c r="K232" s="266"/>
      <c r="L232" s="294"/>
      <c r="M232" s="294">
        <f t="shared" ref="M232:M233" si="34">H232+J232+L232</f>
        <v>0</v>
      </c>
    </row>
    <row r="233" spans="1:13" x14ac:dyDescent="0.25">
      <c r="A233" s="685"/>
      <c r="B233" s="827"/>
      <c r="C233" s="828" t="s">
        <v>186</v>
      </c>
      <c r="D233" s="119" t="s">
        <v>56</v>
      </c>
      <c r="E233" s="119"/>
      <c r="F233" s="770">
        <f>F231</f>
        <v>1</v>
      </c>
      <c r="G233" s="829"/>
      <c r="H233" s="824"/>
      <c r="I233" s="830"/>
      <c r="J233" s="831">
        <f t="shared" ref="J233" si="35">F233*I233</f>
        <v>0</v>
      </c>
      <c r="K233" s="830"/>
      <c r="L233" s="831"/>
      <c r="M233" s="831">
        <f t="shared" si="34"/>
        <v>0</v>
      </c>
    </row>
    <row r="234" spans="1:13" s="441" customFormat="1" ht="74.25" customHeight="1" x14ac:dyDescent="0.25">
      <c r="A234" s="683">
        <v>4</v>
      </c>
      <c r="B234" s="271" t="s">
        <v>162</v>
      </c>
      <c r="C234" s="241" t="s">
        <v>181</v>
      </c>
      <c r="D234" s="28" t="s">
        <v>182</v>
      </c>
      <c r="E234" s="683"/>
      <c r="F234" s="204">
        <v>1</v>
      </c>
      <c r="G234" s="683"/>
      <c r="H234" s="242"/>
      <c r="I234" s="264"/>
      <c r="J234" s="242"/>
      <c r="K234" s="272"/>
      <c r="L234" s="242"/>
      <c r="M234" s="242"/>
    </row>
    <row r="235" spans="1:13" s="441" customFormat="1" x14ac:dyDescent="0.25">
      <c r="A235" s="684"/>
      <c r="B235" s="298"/>
      <c r="C235" s="181" t="s">
        <v>110</v>
      </c>
      <c r="D235" s="182" t="s">
        <v>48</v>
      </c>
      <c r="E235" s="684">
        <v>1</v>
      </c>
      <c r="F235" s="62">
        <f>F234*E235</f>
        <v>1</v>
      </c>
      <c r="G235" s="143"/>
      <c r="H235" s="294">
        <f t="shared" ref="H235" si="36">F235*G235</f>
        <v>0</v>
      </c>
      <c r="I235" s="266"/>
      <c r="J235" s="294"/>
      <c r="K235" s="143"/>
      <c r="L235" s="294"/>
      <c r="M235" s="294">
        <f t="shared" ref="M235:M237" si="37">H235+J235+L235</f>
        <v>0</v>
      </c>
    </row>
    <row r="236" spans="1:13" s="441" customFormat="1" ht="67.5" x14ac:dyDescent="0.25">
      <c r="A236" s="684"/>
      <c r="B236" s="215"/>
      <c r="C236" s="280" t="s">
        <v>183</v>
      </c>
      <c r="D236" s="684" t="s">
        <v>182</v>
      </c>
      <c r="E236" s="684">
        <v>1</v>
      </c>
      <c r="F236" s="292">
        <f>F234*E236</f>
        <v>1</v>
      </c>
      <c r="G236" s="293"/>
      <c r="H236" s="294"/>
      <c r="I236" s="295"/>
      <c r="J236" s="294">
        <f t="shared" ref="J236:J237" si="38">F236*I236</f>
        <v>0</v>
      </c>
      <c r="K236" s="296"/>
      <c r="L236" s="294"/>
      <c r="M236" s="294">
        <f t="shared" si="37"/>
        <v>0</v>
      </c>
    </row>
    <row r="237" spans="1:13" s="441" customFormat="1" x14ac:dyDescent="0.25">
      <c r="A237" s="685"/>
      <c r="B237" s="822"/>
      <c r="C237" s="186" t="s">
        <v>59</v>
      </c>
      <c r="D237" s="187" t="s">
        <v>48</v>
      </c>
      <c r="E237" s="685">
        <v>0.37</v>
      </c>
      <c r="F237" s="355">
        <f>F234*E237</f>
        <v>0.37</v>
      </c>
      <c r="G237" s="823"/>
      <c r="H237" s="824"/>
      <c r="I237" s="825"/>
      <c r="J237" s="824">
        <f t="shared" si="38"/>
        <v>0</v>
      </c>
      <c r="K237" s="826"/>
      <c r="L237" s="824"/>
      <c r="M237" s="824">
        <f t="shared" si="37"/>
        <v>0</v>
      </c>
    </row>
    <row r="238" spans="1:13" ht="54" x14ac:dyDescent="0.25">
      <c r="A238" s="683">
        <v>5</v>
      </c>
      <c r="B238" s="271" t="s">
        <v>163</v>
      </c>
      <c r="C238" s="241" t="s">
        <v>184</v>
      </c>
      <c r="D238" s="219" t="s">
        <v>56</v>
      </c>
      <c r="E238" s="683"/>
      <c r="F238" s="297">
        <v>2</v>
      </c>
      <c r="G238" s="683"/>
      <c r="H238" s="242"/>
      <c r="I238" s="264"/>
      <c r="J238" s="242"/>
      <c r="K238" s="272"/>
      <c r="L238" s="242"/>
      <c r="M238" s="242"/>
    </row>
    <row r="239" spans="1:13" x14ac:dyDescent="0.25">
      <c r="A239" s="684"/>
      <c r="B239" s="298"/>
      <c r="C239" s="181" t="s">
        <v>110</v>
      </c>
      <c r="D239" s="182" t="s">
        <v>111</v>
      </c>
      <c r="E239" s="65">
        <f>1.51</f>
        <v>1.51</v>
      </c>
      <c r="F239" s="117">
        <f>F238*E239</f>
        <v>3.02</v>
      </c>
      <c r="G239" s="143"/>
      <c r="H239" s="294">
        <f t="shared" ref="H239" si="39">F239*G239</f>
        <v>0</v>
      </c>
      <c r="I239" s="266"/>
      <c r="J239" s="294"/>
      <c r="K239" s="143"/>
      <c r="L239" s="294"/>
      <c r="M239" s="294">
        <f t="shared" ref="M239:M243" si="40">H239+J239+L239</f>
        <v>0</v>
      </c>
    </row>
    <row r="240" spans="1:13" x14ac:dyDescent="0.25">
      <c r="A240" s="684"/>
      <c r="B240" s="299"/>
      <c r="C240" s="183" t="s">
        <v>112</v>
      </c>
      <c r="D240" s="184" t="s">
        <v>48</v>
      </c>
      <c r="E240" s="268">
        <f>0.13</f>
        <v>0.13</v>
      </c>
      <c r="F240" s="117">
        <f>F238*E240</f>
        <v>0.26</v>
      </c>
      <c r="G240" s="684"/>
      <c r="H240" s="294"/>
      <c r="I240" s="266"/>
      <c r="J240" s="294"/>
      <c r="K240" s="143"/>
      <c r="L240" s="294">
        <f t="shared" ref="L240" si="41">F240*K240</f>
        <v>0</v>
      </c>
      <c r="M240" s="294">
        <f t="shared" si="40"/>
        <v>0</v>
      </c>
    </row>
    <row r="241" spans="1:13" x14ac:dyDescent="0.25">
      <c r="A241" s="684"/>
      <c r="B241" s="300"/>
      <c r="C241" s="280" t="s">
        <v>187</v>
      </c>
      <c r="D241" s="684" t="s">
        <v>56</v>
      </c>
      <c r="E241" s="684">
        <v>1</v>
      </c>
      <c r="F241" s="117">
        <f>E241*F238</f>
        <v>2</v>
      </c>
      <c r="G241" s="296"/>
      <c r="H241" s="294"/>
      <c r="I241" s="295"/>
      <c r="J241" s="294">
        <f t="shared" ref="J241:J243" si="42">F241*I241</f>
        <v>0</v>
      </c>
      <c r="K241" s="296"/>
      <c r="L241" s="294"/>
      <c r="M241" s="294">
        <f t="shared" si="40"/>
        <v>0</v>
      </c>
    </row>
    <row r="242" spans="1:13" x14ac:dyDescent="0.25">
      <c r="A242" s="684"/>
      <c r="B242" s="300"/>
      <c r="C242" s="280" t="s">
        <v>188</v>
      </c>
      <c r="D242" s="684" t="s">
        <v>49</v>
      </c>
      <c r="E242" s="684">
        <v>1.1000000000000001</v>
      </c>
      <c r="F242" s="117">
        <f>F238*E242</f>
        <v>2.2000000000000002</v>
      </c>
      <c r="G242" s="684"/>
      <c r="H242" s="294"/>
      <c r="I242" s="266"/>
      <c r="J242" s="294">
        <f t="shared" si="42"/>
        <v>0</v>
      </c>
      <c r="K242" s="143"/>
      <c r="L242" s="294"/>
      <c r="M242" s="294">
        <f t="shared" si="40"/>
        <v>0</v>
      </c>
    </row>
    <row r="243" spans="1:13" x14ac:dyDescent="0.25">
      <c r="A243" s="685"/>
      <c r="B243" s="301"/>
      <c r="C243" s="186" t="s">
        <v>59</v>
      </c>
      <c r="D243" s="187" t="s">
        <v>48</v>
      </c>
      <c r="E243" s="685">
        <v>7.0000000000000007E-2</v>
      </c>
      <c r="F243" s="119">
        <f>F238*E243</f>
        <v>0.14000000000000001</v>
      </c>
      <c r="G243" s="238"/>
      <c r="H243" s="824"/>
      <c r="I243" s="119"/>
      <c r="J243" s="824">
        <f t="shared" si="42"/>
        <v>0</v>
      </c>
      <c r="K243" s="238"/>
      <c r="L243" s="824"/>
      <c r="M243" s="824">
        <f t="shared" si="40"/>
        <v>0</v>
      </c>
    </row>
    <row r="244" spans="1:13" ht="19.5" customHeight="1" x14ac:dyDescent="0.25">
      <c r="A244" s="258">
        <v>6</v>
      </c>
      <c r="B244" s="815" t="s">
        <v>164</v>
      </c>
      <c r="C244" s="269" t="s">
        <v>189</v>
      </c>
      <c r="D244" s="274" t="s">
        <v>182</v>
      </c>
      <c r="E244" s="258"/>
      <c r="F244" s="176">
        <v>1</v>
      </c>
      <c r="G244" s="684"/>
      <c r="H244" s="65"/>
      <c r="I244" s="832"/>
      <c r="J244" s="65"/>
      <c r="K244" s="143"/>
      <c r="L244" s="65"/>
      <c r="M244" s="65"/>
    </row>
    <row r="245" spans="1:13" x14ac:dyDescent="0.25">
      <c r="A245" s="258"/>
      <c r="B245" s="298"/>
      <c r="C245" s="181" t="s">
        <v>110</v>
      </c>
      <c r="D245" s="182" t="s">
        <v>33</v>
      </c>
      <c r="E245" s="684">
        <v>1</v>
      </c>
      <c r="F245" s="684">
        <f>E245*F244</f>
        <v>1</v>
      </c>
      <c r="G245" s="143"/>
      <c r="H245" s="65">
        <f>F245*G245</f>
        <v>0</v>
      </c>
      <c r="I245" s="833"/>
      <c r="J245" s="817"/>
      <c r="K245" s="143"/>
      <c r="L245" s="65"/>
      <c r="M245" s="65">
        <f>H245+J245+L245</f>
        <v>0</v>
      </c>
    </row>
    <row r="246" spans="1:13" x14ac:dyDescent="0.25">
      <c r="A246" s="258"/>
      <c r="B246" s="818"/>
      <c r="C246" s="183" t="s">
        <v>112</v>
      </c>
      <c r="D246" s="184" t="s">
        <v>48</v>
      </c>
      <c r="E246" s="258">
        <f>0.28*1.25</f>
        <v>0.35000000000000003</v>
      </c>
      <c r="F246" s="684">
        <f>E246*F244</f>
        <v>0.35000000000000003</v>
      </c>
      <c r="G246" s="819"/>
      <c r="H246" s="65"/>
      <c r="I246" s="143"/>
      <c r="J246" s="65"/>
      <c r="K246" s="143"/>
      <c r="L246" s="65">
        <f>F246*K246</f>
        <v>0</v>
      </c>
      <c r="M246" s="65">
        <f>H246+J246+L246</f>
        <v>0</v>
      </c>
    </row>
    <row r="247" spans="1:13" x14ac:dyDescent="0.25">
      <c r="A247" s="165"/>
      <c r="B247" s="298"/>
      <c r="C247" s="91" t="s">
        <v>190</v>
      </c>
      <c r="D247" s="684" t="s">
        <v>182</v>
      </c>
      <c r="E247" s="684">
        <v>1</v>
      </c>
      <c r="F247" s="268">
        <f>E247*F244</f>
        <v>1</v>
      </c>
      <c r="G247" s="684"/>
      <c r="H247" s="65"/>
      <c r="I247" s="143"/>
      <c r="J247" s="65">
        <f>F247*I247</f>
        <v>0</v>
      </c>
      <c r="K247" s="143"/>
      <c r="L247" s="65"/>
      <c r="M247" s="65">
        <f>J247</f>
        <v>0</v>
      </c>
    </row>
    <row r="248" spans="1:13" x14ac:dyDescent="0.25">
      <c r="A248" s="259"/>
      <c r="B248" s="820"/>
      <c r="C248" s="186" t="s">
        <v>59</v>
      </c>
      <c r="D248" s="187" t="s">
        <v>48</v>
      </c>
      <c r="E248" s="259">
        <v>1.24</v>
      </c>
      <c r="F248" s="685">
        <f>E248*F244</f>
        <v>1.24</v>
      </c>
      <c r="G248" s="238"/>
      <c r="H248" s="146"/>
      <c r="I248" s="834"/>
      <c r="J248" s="146">
        <f>F248*I248</f>
        <v>0</v>
      </c>
      <c r="K248" s="238"/>
      <c r="L248" s="146"/>
      <c r="M248" s="146">
        <f>H248+J248+L248</f>
        <v>0</v>
      </c>
    </row>
    <row r="249" spans="1:13" ht="40.5" x14ac:dyDescent="0.25">
      <c r="A249" s="683">
        <v>7</v>
      </c>
      <c r="B249" s="271" t="s">
        <v>165</v>
      </c>
      <c r="C249" s="241" t="s">
        <v>191</v>
      </c>
      <c r="D249" s="28" t="s">
        <v>53</v>
      </c>
      <c r="E249" s="28"/>
      <c r="F249" s="123">
        <v>5</v>
      </c>
      <c r="G249" s="683"/>
      <c r="H249" s="242"/>
      <c r="I249" s="264"/>
      <c r="J249" s="242"/>
      <c r="K249" s="272"/>
      <c r="L249" s="242"/>
      <c r="M249" s="242"/>
    </row>
    <row r="250" spans="1:13" x14ac:dyDescent="0.25">
      <c r="A250" s="684"/>
      <c r="B250" s="298"/>
      <c r="C250" s="181" t="s">
        <v>110</v>
      </c>
      <c r="D250" s="182" t="s">
        <v>111</v>
      </c>
      <c r="E250" s="65">
        <f>0.609</f>
        <v>0.60899999999999999</v>
      </c>
      <c r="F250" s="117">
        <f>F249*E250</f>
        <v>3.0449999999999999</v>
      </c>
      <c r="G250" s="143"/>
      <c r="H250" s="294">
        <f t="shared" ref="H250" si="43">F250*G250</f>
        <v>0</v>
      </c>
      <c r="I250" s="266"/>
      <c r="J250" s="294"/>
      <c r="K250" s="143"/>
      <c r="L250" s="294"/>
      <c r="M250" s="294">
        <f t="shared" ref="M250:M253" si="44">H250+J250+L250</f>
        <v>0</v>
      </c>
    </row>
    <row r="251" spans="1:13" x14ac:dyDescent="0.25">
      <c r="A251" s="684"/>
      <c r="B251" s="299"/>
      <c r="C251" s="183" t="s">
        <v>112</v>
      </c>
      <c r="D251" s="184" t="s">
        <v>48</v>
      </c>
      <c r="E251" s="268">
        <f>0.0021</f>
        <v>2.0999999999999999E-3</v>
      </c>
      <c r="F251" s="117">
        <f>F249*E251</f>
        <v>1.0499999999999999E-2</v>
      </c>
      <c r="G251" s="684"/>
      <c r="H251" s="294"/>
      <c r="I251" s="266"/>
      <c r="J251" s="294"/>
      <c r="K251" s="143"/>
      <c r="L251" s="294">
        <f t="shared" ref="L251" si="45">F251*K251</f>
        <v>0</v>
      </c>
      <c r="M251" s="294">
        <f t="shared" si="44"/>
        <v>0</v>
      </c>
    </row>
    <row r="252" spans="1:13" ht="27" x14ac:dyDescent="0.25">
      <c r="A252" s="684"/>
      <c r="B252" s="243"/>
      <c r="C252" s="280" t="s">
        <v>192</v>
      </c>
      <c r="D252" s="684" t="s">
        <v>53</v>
      </c>
      <c r="E252" s="684">
        <v>0.998</v>
      </c>
      <c r="F252" s="117">
        <f>F249*E252</f>
        <v>4.99</v>
      </c>
      <c r="G252" s="296"/>
      <c r="H252" s="294"/>
      <c r="I252" s="305"/>
      <c r="J252" s="294">
        <f t="shared" ref="J252:J253" si="46">F252*I252</f>
        <v>0</v>
      </c>
      <c r="K252" s="296"/>
      <c r="L252" s="294"/>
      <c r="M252" s="294">
        <f t="shared" si="44"/>
        <v>0</v>
      </c>
    </row>
    <row r="253" spans="1:13" x14ac:dyDescent="0.25">
      <c r="A253" s="685"/>
      <c r="B253" s="822"/>
      <c r="C253" s="186" t="s">
        <v>59</v>
      </c>
      <c r="D253" s="187" t="s">
        <v>48</v>
      </c>
      <c r="E253" s="685">
        <v>0.156</v>
      </c>
      <c r="F253" s="355">
        <f>F249*E253</f>
        <v>0.78</v>
      </c>
      <c r="G253" s="826"/>
      <c r="H253" s="824"/>
      <c r="I253" s="825"/>
      <c r="J253" s="824">
        <f t="shared" si="46"/>
        <v>0</v>
      </c>
      <c r="K253" s="826"/>
      <c r="L253" s="824"/>
      <c r="M253" s="824">
        <f t="shared" si="44"/>
        <v>0</v>
      </c>
    </row>
    <row r="254" spans="1:13" ht="40.5" x14ac:dyDescent="0.25">
      <c r="A254" s="683">
        <v>8</v>
      </c>
      <c r="B254" s="271" t="s">
        <v>165</v>
      </c>
      <c r="C254" s="241" t="s">
        <v>193</v>
      </c>
      <c r="D254" s="28" t="s">
        <v>53</v>
      </c>
      <c r="E254" s="28"/>
      <c r="F254" s="123">
        <v>8</v>
      </c>
      <c r="G254" s="683"/>
      <c r="H254" s="242"/>
      <c r="I254" s="264"/>
      <c r="J254" s="242"/>
      <c r="K254" s="272"/>
      <c r="L254" s="242"/>
      <c r="M254" s="242"/>
    </row>
    <row r="255" spans="1:13" x14ac:dyDescent="0.25">
      <c r="A255" s="684"/>
      <c r="B255" s="298"/>
      <c r="C255" s="181" t="s">
        <v>110</v>
      </c>
      <c r="D255" s="182" t="s">
        <v>111</v>
      </c>
      <c r="E255" s="65">
        <f>0.609</f>
        <v>0.60899999999999999</v>
      </c>
      <c r="F255" s="117">
        <f>F254*E255</f>
        <v>4.8719999999999999</v>
      </c>
      <c r="G255" s="143"/>
      <c r="H255" s="294">
        <f t="shared" ref="H255" si="47">F255*G255</f>
        <v>0</v>
      </c>
      <c r="I255" s="266"/>
      <c r="J255" s="294"/>
      <c r="K255" s="143"/>
      <c r="L255" s="294"/>
      <c r="M255" s="294">
        <f t="shared" ref="M255:M258" si="48">H255+J255+L255</f>
        <v>0</v>
      </c>
    </row>
    <row r="256" spans="1:13" x14ac:dyDescent="0.25">
      <c r="A256" s="684"/>
      <c r="B256" s="299"/>
      <c r="C256" s="183" t="s">
        <v>112</v>
      </c>
      <c r="D256" s="184" t="s">
        <v>48</v>
      </c>
      <c r="E256" s="268">
        <f>0.0021</f>
        <v>2.0999999999999999E-3</v>
      </c>
      <c r="F256" s="117">
        <f>F254*E256</f>
        <v>1.6799999999999999E-2</v>
      </c>
      <c r="G256" s="684"/>
      <c r="H256" s="294"/>
      <c r="I256" s="266"/>
      <c r="J256" s="294"/>
      <c r="K256" s="143"/>
      <c r="L256" s="294">
        <f t="shared" ref="L256" si="49">F256*K256</f>
        <v>0</v>
      </c>
      <c r="M256" s="294">
        <f t="shared" si="48"/>
        <v>0</v>
      </c>
    </row>
    <row r="257" spans="1:13" ht="27" x14ac:dyDescent="0.25">
      <c r="A257" s="684"/>
      <c r="B257" s="243"/>
      <c r="C257" s="280" t="s">
        <v>194</v>
      </c>
      <c r="D257" s="684" t="s">
        <v>53</v>
      </c>
      <c r="E257" s="684">
        <v>0.998</v>
      </c>
      <c r="F257" s="117">
        <f>F254*E257</f>
        <v>7.984</v>
      </c>
      <c r="G257" s="296"/>
      <c r="H257" s="294"/>
      <c r="I257" s="305"/>
      <c r="J257" s="294">
        <f t="shared" ref="J257:J258" si="50">F257*I257</f>
        <v>0</v>
      </c>
      <c r="K257" s="296"/>
      <c r="L257" s="294"/>
      <c r="M257" s="294">
        <f t="shared" si="48"/>
        <v>0</v>
      </c>
    </row>
    <row r="258" spans="1:13" x14ac:dyDescent="0.25">
      <c r="A258" s="685"/>
      <c r="B258" s="822"/>
      <c r="C258" s="186" t="s">
        <v>59</v>
      </c>
      <c r="D258" s="187" t="s">
        <v>48</v>
      </c>
      <c r="E258" s="685">
        <v>0.156</v>
      </c>
      <c r="F258" s="355">
        <f>F254*E258</f>
        <v>1.248</v>
      </c>
      <c r="G258" s="826"/>
      <c r="H258" s="824"/>
      <c r="I258" s="825"/>
      <c r="J258" s="824">
        <f t="shared" si="50"/>
        <v>0</v>
      </c>
      <c r="K258" s="826"/>
      <c r="L258" s="824"/>
      <c r="M258" s="824">
        <f t="shared" si="48"/>
        <v>0</v>
      </c>
    </row>
    <row r="259" spans="1:13" ht="19.5" customHeight="1" x14ac:dyDescent="0.25">
      <c r="A259" s="682"/>
      <c r="B259" s="810"/>
      <c r="C259" s="79" t="s">
        <v>199</v>
      </c>
      <c r="D259" s="685"/>
      <c r="E259" s="685"/>
      <c r="F259" s="146"/>
      <c r="G259" s="77"/>
      <c r="H259" s="329">
        <f>SUM(H13:H258)</f>
        <v>0</v>
      </c>
      <c r="I259" s="270"/>
      <c r="J259" s="329">
        <f>SUM(J13:J258)</f>
        <v>0</v>
      </c>
      <c r="K259" s="270"/>
      <c r="L259" s="329">
        <f>SUM(L13:L258)</f>
        <v>0</v>
      </c>
      <c r="M259" s="329">
        <f>SUM(M13:M258)</f>
        <v>0</v>
      </c>
    </row>
    <row r="260" spans="1:13" x14ac:dyDescent="0.25">
      <c r="A260" s="773"/>
      <c r="B260" s="39"/>
      <c r="C260" s="125" t="s">
        <v>206</v>
      </c>
      <c r="D260" s="40"/>
      <c r="E260" s="38"/>
      <c r="F260" s="74"/>
      <c r="G260" s="177"/>
      <c r="H260" s="267"/>
      <c r="I260" s="267"/>
      <c r="J260" s="177"/>
      <c r="K260" s="177"/>
      <c r="L260" s="177"/>
      <c r="M260" s="177"/>
    </row>
    <row r="261" spans="1:13" ht="27" x14ac:dyDescent="0.25">
      <c r="A261" s="870">
        <v>1</v>
      </c>
      <c r="B261" s="683" t="s">
        <v>116</v>
      </c>
      <c r="C261" s="180" t="s">
        <v>117</v>
      </c>
      <c r="D261" s="28" t="s">
        <v>87</v>
      </c>
      <c r="E261" s="28"/>
      <c r="F261" s="219">
        <v>1</v>
      </c>
      <c r="G261" s="835"/>
      <c r="H261" s="835"/>
      <c r="I261" s="835"/>
      <c r="J261" s="835"/>
      <c r="K261" s="836"/>
      <c r="L261" s="835"/>
      <c r="M261" s="837"/>
    </row>
    <row r="262" spans="1:13" x14ac:dyDescent="0.25">
      <c r="A262" s="870"/>
      <c r="B262" s="215"/>
      <c r="C262" s="91" t="s">
        <v>37</v>
      </c>
      <c r="D262" s="684" t="s">
        <v>47</v>
      </c>
      <c r="E262" s="65">
        <f>3.37</f>
        <v>3.37</v>
      </c>
      <c r="F262" s="684">
        <f>E262*F261</f>
        <v>3.37</v>
      </c>
      <c r="G262" s="197"/>
      <c r="H262" s="197">
        <f>F262*G262</f>
        <v>0</v>
      </c>
      <c r="I262" s="197"/>
      <c r="J262" s="197"/>
      <c r="K262" s="198"/>
      <c r="L262" s="197"/>
      <c r="M262" s="197">
        <f>H262+J262+L262</f>
        <v>0</v>
      </c>
    </row>
    <row r="263" spans="1:13" x14ac:dyDescent="0.25">
      <c r="A263" s="870"/>
      <c r="B263" s="684"/>
      <c r="C263" s="183" t="s">
        <v>112</v>
      </c>
      <c r="D263" s="184" t="s">
        <v>48</v>
      </c>
      <c r="E263" s="65">
        <f>0.095</f>
        <v>9.5000000000000001E-2</v>
      </c>
      <c r="F263" s="684">
        <f>E263*F261</f>
        <v>9.5000000000000001E-2</v>
      </c>
      <c r="G263" s="197"/>
      <c r="H263" s="197"/>
      <c r="I263" s="197"/>
      <c r="J263" s="197"/>
      <c r="K263" s="198"/>
      <c r="L263" s="197">
        <f>K263*F263</f>
        <v>0</v>
      </c>
      <c r="M263" s="197">
        <f t="shared" ref="M263:M268" si="51">H263+J263+L263</f>
        <v>0</v>
      </c>
    </row>
    <row r="264" spans="1:13" x14ac:dyDescent="0.25">
      <c r="A264" s="870"/>
      <c r="B264" s="29"/>
      <c r="C264" s="60" t="s">
        <v>130</v>
      </c>
      <c r="D264" s="29" t="s">
        <v>56</v>
      </c>
      <c r="E264" s="199"/>
      <c r="F264" s="200">
        <v>1</v>
      </c>
      <c r="G264" s="197"/>
      <c r="H264" s="197"/>
      <c r="I264" s="201"/>
      <c r="J264" s="198">
        <f>I264*F264</f>
        <v>0</v>
      </c>
      <c r="K264" s="198"/>
      <c r="L264" s="198"/>
      <c r="M264" s="198">
        <f t="shared" si="51"/>
        <v>0</v>
      </c>
    </row>
    <row r="265" spans="1:13" x14ac:dyDescent="0.25">
      <c r="A265" s="870"/>
      <c r="B265" s="29"/>
      <c r="C265" s="60" t="s">
        <v>131</v>
      </c>
      <c r="D265" s="684" t="s">
        <v>56</v>
      </c>
      <c r="E265" s="684"/>
      <c r="F265" s="684">
        <v>1</v>
      </c>
      <c r="G265" s="197"/>
      <c r="H265" s="197"/>
      <c r="I265" s="198"/>
      <c r="J265" s="198">
        <f>I265*F265</f>
        <v>0</v>
      </c>
      <c r="K265" s="198"/>
      <c r="L265" s="198"/>
      <c r="M265" s="198">
        <f t="shared" si="51"/>
        <v>0</v>
      </c>
    </row>
    <row r="266" spans="1:13" x14ac:dyDescent="0.25">
      <c r="A266" s="870"/>
      <c r="B266" s="29"/>
      <c r="C266" s="60" t="s">
        <v>132</v>
      </c>
      <c r="D266" s="684" t="s">
        <v>56</v>
      </c>
      <c r="E266" s="684"/>
      <c r="F266" s="143">
        <v>1</v>
      </c>
      <c r="G266" s="197"/>
      <c r="H266" s="197"/>
      <c r="I266" s="198"/>
      <c r="J266" s="198">
        <f>I266*F266</f>
        <v>0</v>
      </c>
      <c r="K266" s="198"/>
      <c r="L266" s="198"/>
      <c r="M266" s="198">
        <f t="shared" si="51"/>
        <v>0</v>
      </c>
    </row>
    <row r="267" spans="1:13" x14ac:dyDescent="0.25">
      <c r="A267" s="870"/>
      <c r="B267" s="29"/>
      <c r="C267" s="60" t="s">
        <v>133</v>
      </c>
      <c r="D267" s="684" t="s">
        <v>56</v>
      </c>
      <c r="E267" s="684"/>
      <c r="F267" s="684">
        <v>1</v>
      </c>
      <c r="G267" s="197"/>
      <c r="H267" s="197"/>
      <c r="I267" s="198"/>
      <c r="J267" s="198">
        <f>I267*F267</f>
        <v>0</v>
      </c>
      <c r="K267" s="198"/>
      <c r="L267" s="198"/>
      <c r="M267" s="198">
        <f t="shared" si="51"/>
        <v>0</v>
      </c>
    </row>
    <row r="268" spans="1:13" x14ac:dyDescent="0.25">
      <c r="A268" s="870"/>
      <c r="B268" s="23"/>
      <c r="C268" s="93" t="s">
        <v>73</v>
      </c>
      <c r="D268" s="30" t="s">
        <v>48</v>
      </c>
      <c r="E268" s="685">
        <v>0.98499999999999999</v>
      </c>
      <c r="F268" s="685">
        <f>E268*F261</f>
        <v>0.98499999999999999</v>
      </c>
      <c r="G268" s="202"/>
      <c r="H268" s="202"/>
      <c r="I268" s="202"/>
      <c r="J268" s="202">
        <f>I268*F268</f>
        <v>0</v>
      </c>
      <c r="K268" s="203"/>
      <c r="L268" s="202"/>
      <c r="M268" s="202">
        <f t="shared" si="51"/>
        <v>0</v>
      </c>
    </row>
    <row r="269" spans="1:13" ht="27" x14ac:dyDescent="0.25">
      <c r="A269" s="28">
        <v>2</v>
      </c>
      <c r="B269" s="683" t="s">
        <v>118</v>
      </c>
      <c r="C269" s="156" t="s">
        <v>119</v>
      </c>
      <c r="D269" s="28" t="s">
        <v>56</v>
      </c>
      <c r="E269" s="28"/>
      <c r="F269" s="204">
        <v>1</v>
      </c>
      <c r="G269" s="69"/>
      <c r="H269" s="239"/>
      <c r="I269" s="206"/>
      <c r="J269" s="239"/>
      <c r="K269" s="206"/>
      <c r="L269" s="240"/>
      <c r="M269" s="239"/>
    </row>
    <row r="270" spans="1:13" x14ac:dyDescent="0.25">
      <c r="A270" s="684"/>
      <c r="B270" s="29"/>
      <c r="C270" s="91" t="s">
        <v>37</v>
      </c>
      <c r="D270" s="684" t="s">
        <v>47</v>
      </c>
      <c r="E270" s="65">
        <f>1.65</f>
        <v>1.65</v>
      </c>
      <c r="F270" s="684">
        <f>F269*E270</f>
        <v>1.65</v>
      </c>
      <c r="G270" s="607"/>
      <c r="H270" s="239">
        <f t="shared" ref="H270" si="52">F270*G270</f>
        <v>0</v>
      </c>
      <c r="I270" s="608"/>
      <c r="J270" s="239"/>
      <c r="K270" s="608"/>
      <c r="L270" s="240"/>
      <c r="M270" s="239">
        <f t="shared" ref="M270:M273" si="53">H270+J270+L270</f>
        <v>0</v>
      </c>
    </row>
    <row r="271" spans="1:13" x14ac:dyDescent="0.25">
      <c r="A271" s="684"/>
      <c r="B271" s="684"/>
      <c r="C271" s="183" t="s">
        <v>112</v>
      </c>
      <c r="D271" s="184" t="s">
        <v>48</v>
      </c>
      <c r="E271" s="684">
        <f>0.022</f>
        <v>2.1999999999999999E-2</v>
      </c>
      <c r="F271" s="684">
        <f>F269*E271</f>
        <v>2.1999999999999999E-2</v>
      </c>
      <c r="G271" s="607"/>
      <c r="H271" s="239"/>
      <c r="I271" s="608"/>
      <c r="J271" s="239"/>
      <c r="K271" s="608"/>
      <c r="L271" s="240">
        <f t="shared" ref="L271" si="54">F271*K271</f>
        <v>0</v>
      </c>
      <c r="M271" s="239">
        <f t="shared" si="53"/>
        <v>0</v>
      </c>
    </row>
    <row r="272" spans="1:13" ht="27" x14ac:dyDescent="0.25">
      <c r="A272" s="684"/>
      <c r="B272" s="29"/>
      <c r="C272" s="60" t="s">
        <v>120</v>
      </c>
      <c r="D272" s="684" t="s">
        <v>56</v>
      </c>
      <c r="E272" s="684">
        <v>1</v>
      </c>
      <c r="F272" s="684">
        <f>F269*E272</f>
        <v>1</v>
      </c>
      <c r="G272" s="65"/>
      <c r="H272" s="239"/>
      <c r="I272" s="144"/>
      <c r="J272" s="211">
        <f t="shared" ref="J272:J273" si="55">F272*I272</f>
        <v>0</v>
      </c>
      <c r="K272" s="144"/>
      <c r="L272" s="212"/>
      <c r="M272" s="211">
        <f t="shared" si="53"/>
        <v>0</v>
      </c>
    </row>
    <row r="273" spans="1:13" x14ac:dyDescent="0.25">
      <c r="A273" s="685"/>
      <c r="B273" s="685"/>
      <c r="C273" s="93" t="s">
        <v>73</v>
      </c>
      <c r="D273" s="23" t="s">
        <v>48</v>
      </c>
      <c r="E273" s="685">
        <v>0.30599999999999999</v>
      </c>
      <c r="F273" s="685">
        <f>F269*E273</f>
        <v>0.30599999999999999</v>
      </c>
      <c r="G273" s="146"/>
      <c r="H273" s="54"/>
      <c r="I273" s="146"/>
      <c r="J273" s="54">
        <f t="shared" si="55"/>
        <v>0</v>
      </c>
      <c r="K273" s="146"/>
      <c r="L273" s="330"/>
      <c r="M273" s="54">
        <f t="shared" si="53"/>
        <v>0</v>
      </c>
    </row>
    <row r="274" spans="1:13" s="441" customFormat="1" ht="18.75" customHeight="1" x14ac:dyDescent="0.25">
      <c r="A274" s="683">
        <v>3</v>
      </c>
      <c r="B274" s="838" t="s">
        <v>365</v>
      </c>
      <c r="C274" s="180" t="s">
        <v>137</v>
      </c>
      <c r="D274" s="28" t="s">
        <v>56</v>
      </c>
      <c r="E274" s="28"/>
      <c r="F274" s="69">
        <v>2</v>
      </c>
      <c r="G274" s="684"/>
      <c r="H274" s="239"/>
      <c r="I274" s="143"/>
      <c r="J274" s="239"/>
      <c r="K274" s="143"/>
      <c r="L274" s="839"/>
      <c r="M274" s="239"/>
    </row>
    <row r="275" spans="1:13" s="441" customFormat="1" x14ac:dyDescent="0.25">
      <c r="A275" s="684"/>
      <c r="B275" s="215"/>
      <c r="C275" s="280" t="s">
        <v>360</v>
      </c>
      <c r="D275" s="684" t="s">
        <v>297</v>
      </c>
      <c r="E275" s="65">
        <f>0.35</f>
        <v>0.35</v>
      </c>
      <c r="F275" s="65">
        <f>F274*E275</f>
        <v>0.7</v>
      </c>
      <c r="G275" s="607"/>
      <c r="H275" s="239">
        <f t="shared" ref="H275" si="56">F275*G275</f>
        <v>0</v>
      </c>
      <c r="I275" s="608"/>
      <c r="J275" s="239"/>
      <c r="K275" s="608"/>
      <c r="L275" s="839"/>
      <c r="M275" s="239">
        <f t="shared" ref="M275:M279" si="57">H275+J275+L275</f>
        <v>0</v>
      </c>
    </row>
    <row r="276" spans="1:13" s="441" customFormat="1" x14ac:dyDescent="0.25">
      <c r="A276" s="684"/>
      <c r="B276" s="684"/>
      <c r="C276" s="280" t="s">
        <v>366</v>
      </c>
      <c r="D276" s="684" t="s">
        <v>33</v>
      </c>
      <c r="E276" s="268">
        <f>0.0101</f>
        <v>1.01E-2</v>
      </c>
      <c r="F276" s="65">
        <f>F274*E276</f>
        <v>2.0199999999999999E-2</v>
      </c>
      <c r="G276" s="607"/>
      <c r="H276" s="239"/>
      <c r="I276" s="608"/>
      <c r="J276" s="239"/>
      <c r="K276" s="608"/>
      <c r="L276" s="840">
        <f t="shared" ref="L276" si="58">F276*K276</f>
        <v>0</v>
      </c>
      <c r="M276" s="239">
        <f t="shared" si="57"/>
        <v>0</v>
      </c>
    </row>
    <row r="277" spans="1:13" s="441" customFormat="1" x14ac:dyDescent="0.25">
      <c r="A277" s="684"/>
      <c r="B277" s="215"/>
      <c r="C277" s="60" t="s">
        <v>137</v>
      </c>
      <c r="D277" s="216" t="s">
        <v>56</v>
      </c>
      <c r="E277" s="32">
        <v>1</v>
      </c>
      <c r="F277" s="684">
        <f>F274*E277</f>
        <v>2</v>
      </c>
      <c r="G277" s="65"/>
      <c r="H277" s="239"/>
      <c r="I277" s="144"/>
      <c r="J277" s="211">
        <f t="shared" ref="J277:J279" si="59">F277*I277</f>
        <v>0</v>
      </c>
      <c r="K277" s="144"/>
      <c r="L277" s="212"/>
      <c r="M277" s="211">
        <f t="shared" si="57"/>
        <v>0</v>
      </c>
    </row>
    <row r="278" spans="1:13" s="441" customFormat="1" x14ac:dyDescent="0.25">
      <c r="A278" s="684"/>
      <c r="B278" s="215"/>
      <c r="C278" s="543" t="s">
        <v>122</v>
      </c>
      <c r="D278" s="216" t="s">
        <v>56</v>
      </c>
      <c r="E278" s="32"/>
      <c r="F278" s="117">
        <v>12</v>
      </c>
      <c r="G278" s="63"/>
      <c r="H278" s="63"/>
      <c r="I278" s="63"/>
      <c r="J278" s="63">
        <f>I278*F278</f>
        <v>0</v>
      </c>
      <c r="K278" s="63"/>
      <c r="L278" s="63"/>
      <c r="M278" s="64">
        <f t="shared" si="57"/>
        <v>0</v>
      </c>
    </row>
    <row r="279" spans="1:13" s="441" customFormat="1" x14ac:dyDescent="0.25">
      <c r="A279" s="685"/>
      <c r="B279" s="841"/>
      <c r="C279" s="93" t="s">
        <v>73</v>
      </c>
      <c r="D279" s="23" t="s">
        <v>48</v>
      </c>
      <c r="E279" s="685">
        <v>4.0000000000000001E-3</v>
      </c>
      <c r="F279" s="145">
        <f>F274*E279</f>
        <v>8.0000000000000002E-3</v>
      </c>
      <c r="G279" s="146"/>
      <c r="H279" s="54"/>
      <c r="I279" s="146"/>
      <c r="J279" s="54">
        <f t="shared" si="59"/>
        <v>0</v>
      </c>
      <c r="K279" s="146"/>
      <c r="L279" s="330"/>
      <c r="M279" s="54">
        <f t="shared" si="57"/>
        <v>0</v>
      </c>
    </row>
    <row r="280" spans="1:13" ht="21.75" customHeight="1" x14ac:dyDescent="0.25">
      <c r="A280" s="683">
        <v>4</v>
      </c>
      <c r="B280" s="683" t="s">
        <v>123</v>
      </c>
      <c r="C280" s="180" t="s">
        <v>138</v>
      </c>
      <c r="D280" s="28" t="s">
        <v>58</v>
      </c>
      <c r="E280" s="28"/>
      <c r="F280" s="219">
        <f>F283+F284+F285</f>
        <v>35</v>
      </c>
      <c r="G280" s="143"/>
      <c r="H280" s="239"/>
      <c r="I280" s="684"/>
      <c r="J280" s="239"/>
      <c r="K280" s="143"/>
      <c r="L280" s="240"/>
      <c r="M280" s="239"/>
    </row>
    <row r="281" spans="1:13" x14ac:dyDescent="0.25">
      <c r="A281" s="684"/>
      <c r="B281" s="215"/>
      <c r="C281" s="91" t="s">
        <v>37</v>
      </c>
      <c r="D281" s="684" t="s">
        <v>47</v>
      </c>
      <c r="E281" s="65">
        <f>0.11</f>
        <v>0.11</v>
      </c>
      <c r="F281" s="65">
        <f>F280*E281</f>
        <v>3.85</v>
      </c>
      <c r="G281" s="607"/>
      <c r="H281" s="239">
        <f t="shared" ref="H281" si="60">F281*G281</f>
        <v>0</v>
      </c>
      <c r="I281" s="608"/>
      <c r="J281" s="239"/>
      <c r="K281" s="608"/>
      <c r="L281" s="240"/>
      <c r="M281" s="239">
        <f t="shared" ref="M281:M286" si="61">H281+J281+L281</f>
        <v>0</v>
      </c>
    </row>
    <row r="282" spans="1:13" x14ac:dyDescent="0.25">
      <c r="A282" s="684"/>
      <c r="B282" s="684"/>
      <c r="C282" s="183" t="s">
        <v>112</v>
      </c>
      <c r="D282" s="184" t="s">
        <v>48</v>
      </c>
      <c r="E282" s="641">
        <f>0.0027</f>
        <v>2.7000000000000001E-3</v>
      </c>
      <c r="F282" s="65">
        <f>F280*E282</f>
        <v>9.4500000000000001E-2</v>
      </c>
      <c r="G282" s="607"/>
      <c r="H282" s="239"/>
      <c r="I282" s="608"/>
      <c r="J282" s="239"/>
      <c r="K282" s="608"/>
      <c r="L282" s="842">
        <f t="shared" ref="L282" si="62">F282*K282</f>
        <v>0</v>
      </c>
      <c r="M282" s="239">
        <f t="shared" si="61"/>
        <v>0</v>
      </c>
    </row>
    <row r="283" spans="1:13" x14ac:dyDescent="0.25">
      <c r="A283" s="684"/>
      <c r="B283" s="215"/>
      <c r="C283" s="60" t="s">
        <v>139</v>
      </c>
      <c r="D283" s="684" t="s">
        <v>53</v>
      </c>
      <c r="E283" s="684"/>
      <c r="F283" s="684">
        <v>10</v>
      </c>
      <c r="G283" s="65"/>
      <c r="H283" s="239"/>
      <c r="I283" s="65"/>
      <c r="J283" s="211">
        <f t="shared" ref="J283:J286" si="63">F283*I283</f>
        <v>0</v>
      </c>
      <c r="K283" s="65"/>
      <c r="L283" s="240"/>
      <c r="M283" s="211">
        <f t="shared" si="61"/>
        <v>0</v>
      </c>
    </row>
    <row r="284" spans="1:13" x14ac:dyDescent="0.25">
      <c r="A284" s="684"/>
      <c r="B284" s="215"/>
      <c r="C284" s="60" t="s">
        <v>140</v>
      </c>
      <c r="D284" s="684" t="s">
        <v>53</v>
      </c>
      <c r="E284" s="684"/>
      <c r="F284" s="684">
        <v>10</v>
      </c>
      <c r="G284" s="143"/>
      <c r="H284" s="239"/>
      <c r="I284" s="143"/>
      <c r="J284" s="211">
        <f t="shared" si="63"/>
        <v>0</v>
      </c>
      <c r="K284" s="143"/>
      <c r="L284" s="839"/>
      <c r="M284" s="211">
        <f t="shared" si="61"/>
        <v>0</v>
      </c>
    </row>
    <row r="285" spans="1:13" s="767" customFormat="1" x14ac:dyDescent="0.25">
      <c r="A285" s="117"/>
      <c r="B285" s="549"/>
      <c r="C285" s="245" t="s">
        <v>195</v>
      </c>
      <c r="D285" s="117" t="s">
        <v>53</v>
      </c>
      <c r="E285" s="117"/>
      <c r="F285" s="117">
        <v>15</v>
      </c>
      <c r="G285" s="266"/>
      <c r="H285" s="843"/>
      <c r="I285" s="266"/>
      <c r="J285" s="844">
        <f t="shared" si="63"/>
        <v>0</v>
      </c>
      <c r="K285" s="266"/>
      <c r="L285" s="845"/>
      <c r="M285" s="844">
        <f t="shared" si="61"/>
        <v>0</v>
      </c>
    </row>
    <row r="286" spans="1:13" x14ac:dyDescent="0.25">
      <c r="A286" s="685"/>
      <c r="B286" s="841"/>
      <c r="C286" s="93" t="s">
        <v>73</v>
      </c>
      <c r="D286" s="23" t="s">
        <v>48</v>
      </c>
      <c r="E286" s="685">
        <v>3.49E-2</v>
      </c>
      <c r="F286" s="146">
        <f>F280*E286</f>
        <v>1.2215</v>
      </c>
      <c r="G286" s="238"/>
      <c r="H286" s="54"/>
      <c r="I286" s="685"/>
      <c r="J286" s="54">
        <f t="shared" si="63"/>
        <v>0</v>
      </c>
      <c r="K286" s="238"/>
      <c r="L286" s="330"/>
      <c r="M286" s="54">
        <f t="shared" si="61"/>
        <v>0</v>
      </c>
    </row>
    <row r="287" spans="1:13" ht="18" customHeight="1" x14ac:dyDescent="0.25">
      <c r="A287" s="376">
        <v>5</v>
      </c>
      <c r="B287" s="846" t="s">
        <v>124</v>
      </c>
      <c r="C287" s="225" t="s">
        <v>125</v>
      </c>
      <c r="D287" s="226" t="s">
        <v>53</v>
      </c>
      <c r="E287" s="227"/>
      <c r="F287" s="228">
        <v>10</v>
      </c>
      <c r="G287" s="239"/>
      <c r="H287" s="847"/>
      <c r="I287" s="239"/>
      <c r="J287" s="847"/>
      <c r="K287" s="239"/>
      <c r="L287" s="847"/>
      <c r="M287" s="847"/>
    </row>
    <row r="288" spans="1:13" x14ac:dyDescent="0.25">
      <c r="A288" s="376"/>
      <c r="B288" s="848"/>
      <c r="C288" s="91" t="s">
        <v>37</v>
      </c>
      <c r="D288" s="684" t="s">
        <v>47</v>
      </c>
      <c r="E288" s="376">
        <f>0.14</f>
        <v>0.14000000000000001</v>
      </c>
      <c r="F288" s="239">
        <f>F287*E288</f>
        <v>1.4000000000000001</v>
      </c>
      <c r="G288" s="143"/>
      <c r="H288" s="239">
        <f>F288*G288</f>
        <v>0</v>
      </c>
      <c r="I288" s="608"/>
      <c r="J288" s="239"/>
      <c r="K288" s="608"/>
      <c r="L288" s="239"/>
      <c r="M288" s="239">
        <f>H288+J288+L288</f>
        <v>0</v>
      </c>
    </row>
    <row r="289" spans="1:13" x14ac:dyDescent="0.25">
      <c r="A289" s="376"/>
      <c r="B289" s="846"/>
      <c r="C289" s="183" t="s">
        <v>112</v>
      </c>
      <c r="D289" s="184" t="s">
        <v>48</v>
      </c>
      <c r="E289" s="607">
        <f>0.0022</f>
        <v>2.2000000000000001E-3</v>
      </c>
      <c r="F289" s="239">
        <f>F287*E289</f>
        <v>2.2000000000000002E-2</v>
      </c>
      <c r="G289" s="607"/>
      <c r="H289" s="239"/>
      <c r="I289" s="608"/>
      <c r="J289" s="239"/>
      <c r="K289" s="608"/>
      <c r="L289" s="239">
        <f>F289*K289</f>
        <v>0</v>
      </c>
      <c r="M289" s="239">
        <f>H289+J289+L289</f>
        <v>0</v>
      </c>
    </row>
    <row r="290" spans="1:13" x14ac:dyDescent="0.25">
      <c r="A290" s="376"/>
      <c r="B290" s="848"/>
      <c r="C290" s="245" t="s">
        <v>125</v>
      </c>
      <c r="D290" s="375" t="s">
        <v>53</v>
      </c>
      <c r="E290" s="376">
        <v>1</v>
      </c>
      <c r="F290" s="606">
        <f>F287*E290</f>
        <v>10</v>
      </c>
      <c r="G290" s="607"/>
      <c r="H290" s="239"/>
      <c r="I290" s="608"/>
      <c r="J290" s="239">
        <f>F290*I290</f>
        <v>0</v>
      </c>
      <c r="K290" s="608"/>
      <c r="L290" s="239"/>
      <c r="M290" s="239">
        <f>H290+J290+L290</f>
        <v>0</v>
      </c>
    </row>
    <row r="291" spans="1:13" x14ac:dyDescent="0.25">
      <c r="A291" s="849"/>
      <c r="B291" s="850"/>
      <c r="C291" s="93" t="s">
        <v>73</v>
      </c>
      <c r="D291" s="23" t="s">
        <v>48</v>
      </c>
      <c r="E291" s="849">
        <v>8.2000000000000003E-2</v>
      </c>
      <c r="F291" s="54">
        <f>F287*E291</f>
        <v>0.82000000000000006</v>
      </c>
      <c r="G291" s="851"/>
      <c r="H291" s="54"/>
      <c r="I291" s="852"/>
      <c r="J291" s="54">
        <f>F291*I291</f>
        <v>0</v>
      </c>
      <c r="K291" s="852"/>
      <c r="L291" s="54"/>
      <c r="M291" s="54">
        <f>H291+J291+L291</f>
        <v>0</v>
      </c>
    </row>
    <row r="292" spans="1:13" ht="21" customHeight="1" x14ac:dyDescent="0.25">
      <c r="A292" s="683">
        <v>6</v>
      </c>
      <c r="B292" s="683" t="s">
        <v>126</v>
      </c>
      <c r="C292" s="180" t="s">
        <v>141</v>
      </c>
      <c r="D292" s="853" t="s">
        <v>56</v>
      </c>
      <c r="E292" s="683"/>
      <c r="F292" s="287">
        <v>2</v>
      </c>
      <c r="G292" s="143"/>
      <c r="H292" s="239"/>
      <c r="I292" s="684"/>
      <c r="J292" s="239"/>
      <c r="K292" s="143"/>
      <c r="L292" s="240"/>
      <c r="M292" s="239"/>
    </row>
    <row r="293" spans="1:13" x14ac:dyDescent="0.25">
      <c r="A293" s="684"/>
      <c r="B293" s="215"/>
      <c r="C293" s="91" t="s">
        <v>37</v>
      </c>
      <c r="D293" s="684" t="s">
        <v>47</v>
      </c>
      <c r="E293" s="684">
        <f>0.68</f>
        <v>0.68</v>
      </c>
      <c r="F293" s="684">
        <f>F292*E293</f>
        <v>1.36</v>
      </c>
      <c r="G293" s="607"/>
      <c r="H293" s="239">
        <f t="shared" ref="H293" si="64">F293*G293</f>
        <v>0</v>
      </c>
      <c r="I293" s="608"/>
      <c r="J293" s="239"/>
      <c r="K293" s="608"/>
      <c r="L293" s="240"/>
      <c r="M293" s="239">
        <f t="shared" ref="M293:M296" si="65">H293+J293+L293</f>
        <v>0</v>
      </c>
    </row>
    <row r="294" spans="1:13" x14ac:dyDescent="0.25">
      <c r="A294" s="684"/>
      <c r="B294" s="684"/>
      <c r="C294" s="183" t="s">
        <v>112</v>
      </c>
      <c r="D294" s="184" t="s">
        <v>48</v>
      </c>
      <c r="E294" s="65">
        <f>0.011</f>
        <v>1.0999999999999999E-2</v>
      </c>
      <c r="F294" s="65">
        <f>F292*E294</f>
        <v>2.1999999999999999E-2</v>
      </c>
      <c r="G294" s="607"/>
      <c r="H294" s="239"/>
      <c r="I294" s="608"/>
      <c r="J294" s="239"/>
      <c r="K294" s="608"/>
      <c r="L294" s="240">
        <f t="shared" ref="L294" si="66">F294*K294</f>
        <v>0</v>
      </c>
      <c r="M294" s="239">
        <f t="shared" si="65"/>
        <v>0</v>
      </c>
    </row>
    <row r="295" spans="1:13" x14ac:dyDescent="0.25">
      <c r="A295" s="684"/>
      <c r="B295" s="215"/>
      <c r="C295" s="60" t="s">
        <v>127</v>
      </c>
      <c r="D295" s="216" t="s">
        <v>56</v>
      </c>
      <c r="E295" s="684"/>
      <c r="F295" s="237">
        <f>F292</f>
        <v>2</v>
      </c>
      <c r="G295" s="143"/>
      <c r="H295" s="239"/>
      <c r="I295" s="143"/>
      <c r="J295" s="211">
        <f t="shared" ref="J295:J296" si="67">F295*I295</f>
        <v>0</v>
      </c>
      <c r="K295" s="143"/>
      <c r="L295" s="240"/>
      <c r="M295" s="239">
        <f t="shared" si="65"/>
        <v>0</v>
      </c>
    </row>
    <row r="296" spans="1:13" x14ac:dyDescent="0.25">
      <c r="A296" s="685"/>
      <c r="B296" s="841"/>
      <c r="C296" s="93" t="s">
        <v>73</v>
      </c>
      <c r="D296" s="23" t="s">
        <v>48</v>
      </c>
      <c r="E296" s="685">
        <v>0.10299999999999999</v>
      </c>
      <c r="F296" s="145">
        <f>F292*E296</f>
        <v>0.20599999999999999</v>
      </c>
      <c r="G296" s="238"/>
      <c r="H296" s="239"/>
      <c r="I296" s="685"/>
      <c r="J296" s="239">
        <f t="shared" si="67"/>
        <v>0</v>
      </c>
      <c r="K296" s="238"/>
      <c r="L296" s="240"/>
      <c r="M296" s="239">
        <f t="shared" si="65"/>
        <v>0</v>
      </c>
    </row>
    <row r="297" spans="1:13" ht="18" customHeight="1" x14ac:dyDescent="0.25">
      <c r="A297" s="684">
        <v>7</v>
      </c>
      <c r="B297" s="683" t="s">
        <v>128</v>
      </c>
      <c r="C297" s="180" t="s">
        <v>129</v>
      </c>
      <c r="D297" s="853" t="s">
        <v>56</v>
      </c>
      <c r="E297" s="683"/>
      <c r="F297" s="219">
        <v>1</v>
      </c>
      <c r="G297" s="235"/>
      <c r="H297" s="235"/>
      <c r="I297" s="235"/>
      <c r="J297" s="235"/>
      <c r="K297" s="236"/>
      <c r="L297" s="235"/>
      <c r="M297" s="235"/>
    </row>
    <row r="298" spans="1:13" x14ac:dyDescent="0.25">
      <c r="A298" s="684"/>
      <c r="B298" s="215"/>
      <c r="C298" s="91" t="s">
        <v>37</v>
      </c>
      <c r="D298" s="684" t="s">
        <v>47</v>
      </c>
      <c r="E298" s="684">
        <f>0.34</f>
        <v>0.34</v>
      </c>
      <c r="F298" s="684">
        <f>F297*E298</f>
        <v>0.34</v>
      </c>
      <c r="G298" s="197"/>
      <c r="H298" s="197">
        <f>F298*G298</f>
        <v>0</v>
      </c>
      <c r="I298" s="197"/>
      <c r="J298" s="197"/>
      <c r="K298" s="198"/>
      <c r="L298" s="197"/>
      <c r="M298" s="197">
        <f t="shared" ref="M298:M301" si="68">H298+J298+L298</f>
        <v>0</v>
      </c>
    </row>
    <row r="299" spans="1:13" s="441" customFormat="1" x14ac:dyDescent="0.25">
      <c r="A299" s="684"/>
      <c r="B299" s="684"/>
      <c r="C299" s="183" t="s">
        <v>112</v>
      </c>
      <c r="D299" s="184" t="s">
        <v>48</v>
      </c>
      <c r="E299" s="268">
        <f>0.0113</f>
        <v>1.1299999999999999E-2</v>
      </c>
      <c r="F299" s="684">
        <f>F297*E299</f>
        <v>1.1299999999999999E-2</v>
      </c>
      <c r="G299" s="197"/>
      <c r="H299" s="197"/>
      <c r="I299" s="197"/>
      <c r="J299" s="197"/>
      <c r="K299" s="198"/>
      <c r="L299" s="197">
        <f>K299*F299</f>
        <v>0</v>
      </c>
      <c r="M299" s="197">
        <f t="shared" si="68"/>
        <v>0</v>
      </c>
    </row>
    <row r="300" spans="1:13" s="441" customFormat="1" x14ac:dyDescent="0.25">
      <c r="A300" s="684"/>
      <c r="B300" s="215"/>
      <c r="C300" s="60" t="s">
        <v>142</v>
      </c>
      <c r="D300" s="216" t="s">
        <v>56</v>
      </c>
      <c r="E300" s="684">
        <v>1</v>
      </c>
      <c r="F300" s="684">
        <f>F297*E300</f>
        <v>1</v>
      </c>
      <c r="G300" s="197"/>
      <c r="H300" s="197"/>
      <c r="I300" s="198"/>
      <c r="J300" s="198">
        <f>I300*F300</f>
        <v>0</v>
      </c>
      <c r="K300" s="198"/>
      <c r="L300" s="198"/>
      <c r="M300" s="198">
        <f t="shared" si="68"/>
        <v>0</v>
      </c>
    </row>
    <row r="301" spans="1:13" x14ac:dyDescent="0.25">
      <c r="A301" s="684"/>
      <c r="B301" s="841"/>
      <c r="C301" s="93" t="s">
        <v>73</v>
      </c>
      <c r="D301" s="23" t="s">
        <v>48</v>
      </c>
      <c r="E301" s="685">
        <v>9.3700000000000006E-2</v>
      </c>
      <c r="F301" s="145">
        <f>F297*E301</f>
        <v>9.3700000000000006E-2</v>
      </c>
      <c r="G301" s="202"/>
      <c r="H301" s="202"/>
      <c r="I301" s="202"/>
      <c r="J301" s="202">
        <f>I301*F301</f>
        <v>0</v>
      </c>
      <c r="K301" s="203"/>
      <c r="L301" s="202"/>
      <c r="M301" s="202">
        <f t="shared" si="68"/>
        <v>0</v>
      </c>
    </row>
    <row r="302" spans="1:13" ht="30.75" customHeight="1" x14ac:dyDescent="0.25">
      <c r="A302" s="683">
        <v>8</v>
      </c>
      <c r="B302" s="683" t="s">
        <v>118</v>
      </c>
      <c r="C302" s="241" t="s">
        <v>196</v>
      </c>
      <c r="D302" s="28" t="s">
        <v>87</v>
      </c>
      <c r="E302" s="28"/>
      <c r="F302" s="287">
        <v>1</v>
      </c>
      <c r="G302" s="69"/>
      <c r="H302" s="239"/>
      <c r="I302" s="206"/>
      <c r="J302" s="239"/>
      <c r="K302" s="206"/>
      <c r="L302" s="240"/>
      <c r="M302" s="239"/>
    </row>
    <row r="303" spans="1:13" x14ac:dyDescent="0.25">
      <c r="A303" s="684"/>
      <c r="B303" s="29"/>
      <c r="C303" s="91" t="s">
        <v>37</v>
      </c>
      <c r="D303" s="684" t="s">
        <v>47</v>
      </c>
      <c r="E303" s="65">
        <f>1.65</f>
        <v>1.65</v>
      </c>
      <c r="F303" s="684">
        <f>F302*E303</f>
        <v>1.65</v>
      </c>
      <c r="G303" s="607"/>
      <c r="H303" s="239">
        <f t="shared" ref="H303" si="69">F303*G303</f>
        <v>0</v>
      </c>
      <c r="I303" s="608"/>
      <c r="J303" s="239"/>
      <c r="K303" s="608"/>
      <c r="L303" s="240"/>
      <c r="M303" s="239">
        <f t="shared" ref="M303:M306" si="70">H303+J303+L303</f>
        <v>0</v>
      </c>
    </row>
    <row r="304" spans="1:13" x14ac:dyDescent="0.25">
      <c r="A304" s="684"/>
      <c r="B304" s="684"/>
      <c r="C304" s="183" t="s">
        <v>112</v>
      </c>
      <c r="D304" s="184" t="s">
        <v>48</v>
      </c>
      <c r="E304" s="684">
        <f>0.022</f>
        <v>2.1999999999999999E-2</v>
      </c>
      <c r="F304" s="684">
        <f>F302*E304</f>
        <v>2.1999999999999999E-2</v>
      </c>
      <c r="G304" s="607"/>
      <c r="H304" s="239"/>
      <c r="I304" s="608"/>
      <c r="J304" s="239"/>
      <c r="K304" s="608"/>
      <c r="L304" s="240">
        <f t="shared" ref="L304" si="71">F304*K304</f>
        <v>0</v>
      </c>
      <c r="M304" s="239">
        <f t="shared" si="70"/>
        <v>0</v>
      </c>
    </row>
    <row r="305" spans="1:13" x14ac:dyDescent="0.25">
      <c r="A305" s="684"/>
      <c r="B305" s="29"/>
      <c r="C305" s="60" t="s">
        <v>197</v>
      </c>
      <c r="D305" s="684" t="s">
        <v>56</v>
      </c>
      <c r="E305" s="684">
        <v>1</v>
      </c>
      <c r="F305" s="684">
        <f>F302*E305</f>
        <v>1</v>
      </c>
      <c r="G305" s="65"/>
      <c r="H305" s="239"/>
      <c r="I305" s="144"/>
      <c r="J305" s="211">
        <f t="shared" ref="J305:J306" si="72">F305*I305</f>
        <v>0</v>
      </c>
      <c r="K305" s="144"/>
      <c r="L305" s="212"/>
      <c r="M305" s="211">
        <f t="shared" si="70"/>
        <v>0</v>
      </c>
    </row>
    <row r="306" spans="1:13" x14ac:dyDescent="0.25">
      <c r="A306" s="685"/>
      <c r="B306" s="841"/>
      <c r="C306" s="93" t="s">
        <v>73</v>
      </c>
      <c r="D306" s="23" t="s">
        <v>48</v>
      </c>
      <c r="E306" s="685">
        <v>0.30599999999999999</v>
      </c>
      <c r="F306" s="145">
        <f>E306*F302</f>
        <v>0.30599999999999999</v>
      </c>
      <c r="G306" s="238"/>
      <c r="H306" s="54"/>
      <c r="I306" s="685"/>
      <c r="J306" s="661">
        <f t="shared" si="72"/>
        <v>0</v>
      </c>
      <c r="K306" s="238"/>
      <c r="L306" s="330"/>
      <c r="M306" s="661">
        <f t="shared" si="70"/>
        <v>0</v>
      </c>
    </row>
    <row r="307" spans="1:13" x14ac:dyDescent="0.25">
      <c r="A307" s="685"/>
      <c r="B307" s="685"/>
      <c r="C307" s="79" t="s">
        <v>198</v>
      </c>
      <c r="D307" s="685"/>
      <c r="E307" s="685"/>
      <c r="F307" s="685"/>
      <c r="G307" s="146"/>
      <c r="H307" s="332">
        <f>SUM(H261:H306)</f>
        <v>0</v>
      </c>
      <c r="I307" s="146"/>
      <c r="J307" s="332">
        <f>SUM(J261:J306)</f>
        <v>0</v>
      </c>
      <c r="K307" s="146"/>
      <c r="L307" s="332">
        <f>SUM(L261:L306)</f>
        <v>0</v>
      </c>
      <c r="M307" s="332">
        <f>SUM(M261:M306)</f>
        <v>0</v>
      </c>
    </row>
    <row r="308" spans="1:13" x14ac:dyDescent="0.25">
      <c r="A308" s="682"/>
      <c r="B308" s="854"/>
      <c r="C308" s="261" t="s">
        <v>200</v>
      </c>
      <c r="D308" s="306"/>
      <c r="E308" s="307"/>
      <c r="F308" s="308"/>
      <c r="G308" s="855"/>
      <c r="H308" s="331">
        <f>H307+H259</f>
        <v>0</v>
      </c>
      <c r="I308" s="325"/>
      <c r="J308" s="331">
        <f>J307+J259</f>
        <v>0</v>
      </c>
      <c r="K308" s="694"/>
      <c r="L308" s="331">
        <f>L307+L259</f>
        <v>0</v>
      </c>
      <c r="M308" s="331">
        <f>M307+M259</f>
        <v>0</v>
      </c>
    </row>
    <row r="309" spans="1:13" ht="27" x14ac:dyDescent="0.25">
      <c r="A309" s="310"/>
      <c r="B309" s="311"/>
      <c r="C309" s="93" t="s">
        <v>364</v>
      </c>
      <c r="D309" s="312">
        <v>0.03</v>
      </c>
      <c r="E309" s="313"/>
      <c r="F309" s="314"/>
      <c r="G309" s="261"/>
      <c r="H309" s="309"/>
      <c r="I309" s="309"/>
      <c r="J309" s="315"/>
      <c r="K309" s="261"/>
      <c r="L309" s="316"/>
      <c r="M309" s="316">
        <f>J308*D309</f>
        <v>0</v>
      </c>
    </row>
    <row r="310" spans="1:13" x14ac:dyDescent="0.25">
      <c r="A310" s="682"/>
      <c r="B310" s="317"/>
      <c r="C310" s="261" t="s">
        <v>201</v>
      </c>
      <c r="D310" s="306"/>
      <c r="E310" s="307"/>
      <c r="F310" s="308"/>
      <c r="G310" s="310"/>
      <c r="H310" s="318"/>
      <c r="I310" s="318"/>
      <c r="J310" s="319"/>
      <c r="K310" s="320"/>
      <c r="L310" s="320"/>
      <c r="M310" s="333">
        <f>M309+M308</f>
        <v>0</v>
      </c>
    </row>
    <row r="311" spans="1:13" x14ac:dyDescent="0.25">
      <c r="A311" s="682"/>
      <c r="B311" s="317"/>
      <c r="C311" s="261" t="s">
        <v>272</v>
      </c>
      <c r="D311" s="306"/>
      <c r="E311" s="307"/>
      <c r="F311" s="308"/>
      <c r="G311" s="310"/>
      <c r="H311" s="856">
        <f>H307</f>
        <v>0</v>
      </c>
      <c r="I311" s="318"/>
      <c r="J311" s="856">
        <f>J307</f>
        <v>0</v>
      </c>
      <c r="K311" s="320"/>
      <c r="L311" s="856">
        <f>L307</f>
        <v>0</v>
      </c>
      <c r="M311" s="857">
        <f>M307</f>
        <v>0</v>
      </c>
    </row>
    <row r="312" spans="1:13" ht="27" x14ac:dyDescent="0.25">
      <c r="A312" s="310"/>
      <c r="B312" s="311"/>
      <c r="C312" s="326" t="s">
        <v>204</v>
      </c>
      <c r="D312" s="312">
        <v>0.1</v>
      </c>
      <c r="E312" s="312"/>
      <c r="F312" s="321"/>
      <c r="G312" s="261"/>
      <c r="H312" s="322"/>
      <c r="I312" s="316"/>
      <c r="J312" s="261"/>
      <c r="K312" s="261"/>
      <c r="L312" s="261"/>
      <c r="M312" s="333">
        <f>(M310-M311)*D312</f>
        <v>0</v>
      </c>
    </row>
    <row r="313" spans="1:13" ht="27" x14ac:dyDescent="0.25">
      <c r="A313" s="310"/>
      <c r="B313" s="311"/>
      <c r="C313" s="326" t="s">
        <v>202</v>
      </c>
      <c r="D313" s="312">
        <v>0.75</v>
      </c>
      <c r="E313" s="312"/>
      <c r="F313" s="321"/>
      <c r="G313" s="261"/>
      <c r="H313" s="322"/>
      <c r="I313" s="316"/>
      <c r="J313" s="261"/>
      <c r="K313" s="261"/>
      <c r="L313" s="261"/>
      <c r="M313" s="333">
        <f>D313*H311</f>
        <v>0</v>
      </c>
    </row>
    <row r="314" spans="1:13" x14ac:dyDescent="0.25">
      <c r="A314" s="682"/>
      <c r="B314" s="311"/>
      <c r="C314" s="261" t="s">
        <v>134</v>
      </c>
      <c r="D314" s="323"/>
      <c r="E314" s="323"/>
      <c r="F314" s="308"/>
      <c r="G314" s="310"/>
      <c r="H314" s="324"/>
      <c r="I314" s="325"/>
      <c r="J314" s="310"/>
      <c r="K314" s="310"/>
      <c r="L314" s="310"/>
      <c r="M314" s="333">
        <f>M313+M312+M310</f>
        <v>0</v>
      </c>
    </row>
    <row r="315" spans="1:13" x14ac:dyDescent="0.25">
      <c r="A315" s="310"/>
      <c r="B315" s="311"/>
      <c r="C315" s="326" t="s">
        <v>203</v>
      </c>
      <c r="D315" s="312">
        <v>0.08</v>
      </c>
      <c r="E315" s="312"/>
      <c r="F315" s="321"/>
      <c r="G315" s="261"/>
      <c r="H315" s="322"/>
      <c r="I315" s="316"/>
      <c r="J315" s="261"/>
      <c r="K315" s="261"/>
      <c r="L315" s="261"/>
      <c r="M315" s="333">
        <f>D315*M314</f>
        <v>0</v>
      </c>
    </row>
    <row r="316" spans="1:13" x14ac:dyDescent="0.25">
      <c r="A316" s="682"/>
      <c r="B316" s="311"/>
      <c r="C316" s="261" t="s">
        <v>68</v>
      </c>
      <c r="D316" s="306"/>
      <c r="E316" s="307"/>
      <c r="F316" s="308"/>
      <c r="G316" s="310"/>
      <c r="H316" s="324"/>
      <c r="I316" s="325"/>
      <c r="J316" s="310"/>
      <c r="K316" s="310"/>
      <c r="L316" s="310"/>
      <c r="M316" s="333">
        <f>M315+M314</f>
        <v>0</v>
      </c>
    </row>
  </sheetData>
  <mergeCells count="25">
    <mergeCell ref="M8:M9"/>
    <mergeCell ref="A1:L1"/>
    <mergeCell ref="C2:L2"/>
    <mergeCell ref="C3:L3"/>
    <mergeCell ref="C4:L4"/>
    <mergeCell ref="A5:M5"/>
    <mergeCell ref="C7:D7"/>
    <mergeCell ref="A8:A9"/>
    <mergeCell ref="B8:B9"/>
    <mergeCell ref="C8:C9"/>
    <mergeCell ref="D8:D9"/>
    <mergeCell ref="A261:A268"/>
    <mergeCell ref="E8:F8"/>
    <mergeCell ref="G8:H8"/>
    <mergeCell ref="I8:J8"/>
    <mergeCell ref="K8:L8"/>
    <mergeCell ref="B176:B179"/>
    <mergeCell ref="A192:A196"/>
    <mergeCell ref="A197:A202"/>
    <mergeCell ref="B17:B18"/>
    <mergeCell ref="A23:A24"/>
    <mergeCell ref="A111:A115"/>
    <mergeCell ref="B159:B161"/>
    <mergeCell ref="B165:B166"/>
    <mergeCell ref="B170:B172"/>
  </mergeCells>
  <pageMargins left="0.7" right="0.7" top="0.75" bottom="0.75" header="0.3" footer="0.3"/>
  <pageSetup scale="88" orientation="landscape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77"/>
  <sheetViews>
    <sheetView topLeftCell="A3" zoomScaleNormal="100" workbookViewId="0">
      <selection activeCell="I23" sqref="I23"/>
    </sheetView>
  </sheetViews>
  <sheetFormatPr defaultRowHeight="15" x14ac:dyDescent="0.25"/>
  <cols>
    <col min="1" max="1" width="4" customWidth="1"/>
    <col min="2" max="2" width="8.42578125" customWidth="1"/>
    <col min="3" max="3" width="46.5703125" customWidth="1"/>
    <col min="4" max="4" width="8.85546875" customWidth="1"/>
    <col min="5" max="5" width="7.140625" customWidth="1"/>
    <col min="6" max="6" width="8.140625" style="8" customWidth="1"/>
    <col min="7" max="7" width="6.140625" customWidth="1"/>
    <col min="8" max="8" width="7.140625" customWidth="1"/>
    <col min="9" max="9" width="6.85546875" customWidth="1"/>
    <col min="10" max="10" width="7.140625" customWidth="1"/>
    <col min="11" max="11" width="5.7109375" customWidth="1"/>
    <col min="12" max="12" width="7.5703125" customWidth="1"/>
    <col min="13" max="13" width="9.42578125" customWidth="1"/>
    <col min="14" max="14" width="14.140625" customWidth="1"/>
  </cols>
  <sheetData>
    <row r="1" spans="1:13" ht="41.25" customHeight="1" x14ac:dyDescent="0.25">
      <c r="A1" s="890" t="s">
        <v>450</v>
      </c>
      <c r="B1" s="890"/>
      <c r="C1" s="890"/>
      <c r="D1" s="890"/>
      <c r="E1" s="890"/>
      <c r="F1" s="890"/>
      <c r="G1" s="890"/>
      <c r="H1" s="890"/>
      <c r="I1" s="890"/>
      <c r="J1" s="890"/>
      <c r="K1" s="890"/>
      <c r="L1" s="890"/>
      <c r="M1" s="7"/>
    </row>
    <row r="2" spans="1:13" ht="20.25" customHeight="1" x14ac:dyDescent="0.3">
      <c r="A2" s="8"/>
      <c r="B2" s="8"/>
      <c r="C2" s="899" t="s">
        <v>451</v>
      </c>
      <c r="D2" s="899"/>
      <c r="E2" s="899"/>
      <c r="F2" s="899"/>
      <c r="G2" s="899"/>
      <c r="H2" s="899"/>
      <c r="I2" s="899"/>
      <c r="J2" s="899"/>
      <c r="K2" s="899"/>
      <c r="L2" s="899"/>
      <c r="M2" s="7"/>
    </row>
    <row r="3" spans="1:13" ht="20.25" customHeight="1" x14ac:dyDescent="0.3">
      <c r="A3" s="8"/>
      <c r="B3" s="8"/>
      <c r="C3" s="900" t="s">
        <v>209</v>
      </c>
      <c r="D3" s="900"/>
      <c r="E3" s="900"/>
      <c r="F3" s="900"/>
      <c r="G3" s="900"/>
      <c r="H3" s="900"/>
      <c r="I3" s="900"/>
      <c r="J3" s="900"/>
      <c r="K3" s="900"/>
      <c r="L3" s="900"/>
      <c r="M3" s="7"/>
    </row>
    <row r="4" spans="1:13" ht="20.25" customHeight="1" x14ac:dyDescent="0.25">
      <c r="A4" s="334"/>
      <c r="B4" s="9"/>
      <c r="C4" s="893" t="s">
        <v>208</v>
      </c>
      <c r="D4" s="893"/>
      <c r="E4" s="893"/>
      <c r="F4" s="893"/>
      <c r="G4" s="893"/>
      <c r="H4" s="893"/>
      <c r="I4" s="893"/>
      <c r="J4" s="893"/>
      <c r="K4" s="893"/>
      <c r="L4" s="893"/>
      <c r="M4" s="10"/>
    </row>
    <row r="5" spans="1:13" ht="20.25" customHeight="1" x14ac:dyDescent="0.25">
      <c r="A5" s="893" t="s">
        <v>28</v>
      </c>
      <c r="B5" s="893"/>
      <c r="C5" s="893"/>
      <c r="D5" s="893"/>
      <c r="E5" s="893"/>
      <c r="F5" s="893"/>
      <c r="G5" s="893"/>
      <c r="H5" s="893"/>
      <c r="I5" s="893"/>
      <c r="J5" s="893"/>
      <c r="K5" s="893"/>
      <c r="L5" s="893"/>
      <c r="M5" s="893"/>
    </row>
    <row r="6" spans="1:13" ht="15.75" x14ac:dyDescent="0.25">
      <c r="A6" s="398"/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</row>
    <row r="7" spans="1:13" ht="16.5" customHeight="1" x14ac:dyDescent="0.25">
      <c r="A7" s="560"/>
      <c r="B7" s="560"/>
      <c r="C7" s="894" t="s">
        <v>443</v>
      </c>
      <c r="D7" s="894"/>
      <c r="E7" s="560"/>
      <c r="F7" s="560"/>
      <c r="G7" s="560"/>
      <c r="H7" s="560"/>
      <c r="I7" s="560"/>
      <c r="J7" s="560"/>
      <c r="K7" s="560"/>
      <c r="L7" s="560"/>
      <c r="M7" s="560"/>
    </row>
    <row r="8" spans="1:13" ht="38.25" customHeight="1" x14ac:dyDescent="0.25">
      <c r="A8" s="895" t="s">
        <v>70</v>
      </c>
      <c r="B8" s="897" t="s">
        <v>61</v>
      </c>
      <c r="C8" s="897" t="s">
        <v>62</v>
      </c>
      <c r="D8" s="897" t="s">
        <v>63</v>
      </c>
      <c r="E8" s="871" t="s">
        <v>64</v>
      </c>
      <c r="F8" s="872"/>
      <c r="G8" s="873" t="s">
        <v>65</v>
      </c>
      <c r="H8" s="874"/>
      <c r="I8" s="873" t="s">
        <v>66</v>
      </c>
      <c r="J8" s="874"/>
      <c r="K8" s="873" t="s">
        <v>67</v>
      </c>
      <c r="L8" s="874"/>
      <c r="M8" s="888" t="s">
        <v>68</v>
      </c>
    </row>
    <row r="9" spans="1:13" ht="25.5" customHeight="1" x14ac:dyDescent="0.25">
      <c r="A9" s="896"/>
      <c r="B9" s="898"/>
      <c r="C9" s="898"/>
      <c r="D9" s="898"/>
      <c r="E9" s="85" t="s">
        <v>69</v>
      </c>
      <c r="F9" s="86" t="s">
        <v>68</v>
      </c>
      <c r="G9" s="85" t="s">
        <v>69</v>
      </c>
      <c r="H9" s="86" t="s">
        <v>68</v>
      </c>
      <c r="I9" s="85" t="s">
        <v>69</v>
      </c>
      <c r="J9" s="86" t="s">
        <v>68</v>
      </c>
      <c r="K9" s="85" t="s">
        <v>69</v>
      </c>
      <c r="L9" s="86" t="s">
        <v>68</v>
      </c>
      <c r="M9" s="889"/>
    </row>
    <row r="10" spans="1:13" x14ac:dyDescent="0.25">
      <c r="A10" s="87">
        <v>1</v>
      </c>
      <c r="B10" s="87">
        <v>2</v>
      </c>
      <c r="C10" s="88">
        <v>3</v>
      </c>
      <c r="D10" s="88">
        <v>4</v>
      </c>
      <c r="E10" s="88">
        <v>5</v>
      </c>
      <c r="F10" s="89">
        <v>6</v>
      </c>
      <c r="G10" s="88">
        <v>7</v>
      </c>
      <c r="H10" s="88">
        <v>8</v>
      </c>
      <c r="I10" s="89">
        <v>9</v>
      </c>
      <c r="J10" s="88">
        <v>10</v>
      </c>
      <c r="K10" s="88">
        <v>11</v>
      </c>
      <c r="L10" s="88">
        <v>12</v>
      </c>
      <c r="M10" s="89">
        <v>13</v>
      </c>
    </row>
    <row r="11" spans="1:13" x14ac:dyDescent="0.25">
      <c r="A11" s="87"/>
      <c r="B11" s="87"/>
      <c r="C11" s="85" t="s">
        <v>257</v>
      </c>
      <c r="D11" s="88"/>
      <c r="E11" s="88"/>
      <c r="F11" s="89"/>
      <c r="G11" s="88"/>
      <c r="H11" s="88"/>
      <c r="I11" s="89"/>
      <c r="J11" s="88"/>
      <c r="K11" s="88"/>
      <c r="L11" s="88"/>
      <c r="M11" s="89"/>
    </row>
    <row r="12" spans="1:13" x14ac:dyDescent="0.25">
      <c r="A12" s="380"/>
      <c r="B12" s="380"/>
      <c r="C12" s="381" t="s">
        <v>212</v>
      </c>
      <c r="D12" s="380"/>
      <c r="E12" s="380"/>
      <c r="F12" s="382"/>
      <c r="G12" s="380"/>
      <c r="H12" s="380"/>
      <c r="I12" s="380"/>
      <c r="J12" s="380"/>
      <c r="K12" s="380"/>
      <c r="L12" s="380"/>
      <c r="M12" s="380"/>
    </row>
    <row r="13" spans="1:13" s="403" customFormat="1" ht="42.75" customHeight="1" x14ac:dyDescent="0.3">
      <c r="A13" s="25">
        <v>1</v>
      </c>
      <c r="B13" s="31" t="s">
        <v>292</v>
      </c>
      <c r="C13" s="260" t="s">
        <v>386</v>
      </c>
      <c r="D13" s="160" t="s">
        <v>30</v>
      </c>
      <c r="E13" s="28"/>
      <c r="F13" s="204">
        <v>1000</v>
      </c>
      <c r="G13" s="70"/>
      <c r="H13" s="413"/>
      <c r="I13" s="123"/>
      <c r="J13" s="413"/>
      <c r="K13" s="70"/>
      <c r="L13" s="413"/>
      <c r="M13" s="413"/>
    </row>
    <row r="14" spans="1:13" s="408" customFormat="1" ht="15.75" x14ac:dyDescent="0.3">
      <c r="A14" s="393"/>
      <c r="B14" s="397"/>
      <c r="C14" s="49" t="s">
        <v>287</v>
      </c>
      <c r="D14" s="396" t="s">
        <v>288</v>
      </c>
      <c r="E14" s="53">
        <v>0.02</v>
      </c>
      <c r="F14" s="404">
        <f>E14*F13</f>
        <v>20</v>
      </c>
      <c r="G14" s="396"/>
      <c r="H14" s="405">
        <f>F14*G14</f>
        <v>0</v>
      </c>
      <c r="I14" s="406"/>
      <c r="J14" s="407"/>
      <c r="K14" s="405"/>
      <c r="L14" s="405"/>
      <c r="M14" s="405">
        <f>H14+J14+L14</f>
        <v>0</v>
      </c>
    </row>
    <row r="15" spans="1:13" s="428" customFormat="1" ht="15.75" x14ac:dyDescent="0.25">
      <c r="A15" s="32"/>
      <c r="B15" s="32"/>
      <c r="C15" s="96" t="s">
        <v>289</v>
      </c>
      <c r="D15" s="32" t="s">
        <v>290</v>
      </c>
      <c r="E15" s="402">
        <v>4.48E-2</v>
      </c>
      <c r="F15" s="65">
        <f>E15*F13</f>
        <v>44.8</v>
      </c>
      <c r="G15" s="402"/>
      <c r="H15" s="539"/>
      <c r="I15" s="540"/>
      <c r="J15" s="65"/>
      <c r="K15" s="541"/>
      <c r="L15" s="481">
        <f>F15*K15</f>
        <v>0</v>
      </c>
      <c r="M15" s="640">
        <f>H15+J15+L15</f>
        <v>0</v>
      </c>
    </row>
    <row r="16" spans="1:13" s="408" customFormat="1" ht="15.75" x14ac:dyDescent="0.3">
      <c r="A16" s="399"/>
      <c r="B16" s="185"/>
      <c r="C16" s="55" t="s">
        <v>291</v>
      </c>
      <c r="D16" s="92" t="s">
        <v>33</v>
      </c>
      <c r="E16" s="92">
        <v>2.0999999999999999E-3</v>
      </c>
      <c r="F16" s="409">
        <f>E16*F13</f>
        <v>2.1</v>
      </c>
      <c r="G16" s="410"/>
      <c r="H16" s="411"/>
      <c r="I16" s="412"/>
      <c r="J16" s="411">
        <f>F16*I16</f>
        <v>0</v>
      </c>
      <c r="K16" s="411"/>
      <c r="L16" s="411"/>
      <c r="M16" s="405">
        <f>H16+J16+L16</f>
        <v>0</v>
      </c>
    </row>
    <row r="17" spans="1:16" s="178" customFormat="1" ht="27" x14ac:dyDescent="0.3">
      <c r="A17" s="121">
        <v>2</v>
      </c>
      <c r="B17" s="392" t="s">
        <v>385</v>
      </c>
      <c r="C17" s="122" t="s">
        <v>387</v>
      </c>
      <c r="D17" s="28" t="s">
        <v>30</v>
      </c>
      <c r="E17" s="28"/>
      <c r="F17" s="28">
        <v>1000</v>
      </c>
      <c r="G17" s="395"/>
      <c r="H17" s="47"/>
      <c r="I17" s="48"/>
      <c r="J17" s="47"/>
      <c r="K17" s="48"/>
      <c r="L17" s="47"/>
      <c r="M17" s="126"/>
      <c r="N17" s="414"/>
    </row>
    <row r="18" spans="1:16" s="441" customFormat="1" ht="15" customHeight="1" x14ac:dyDescent="0.25">
      <c r="A18" s="166"/>
      <c r="B18" s="259"/>
      <c r="C18" s="91" t="s">
        <v>388</v>
      </c>
      <c r="D18" s="402" t="s">
        <v>332</v>
      </c>
      <c r="E18" s="641">
        <f>(8.9+6.28*6)*0.001</f>
        <v>4.6579999999999996E-2</v>
      </c>
      <c r="F18" s="146">
        <f>E18*F17</f>
        <v>46.58</v>
      </c>
      <c r="G18" s="685"/>
      <c r="H18" s="146"/>
      <c r="I18" s="238"/>
      <c r="J18" s="146"/>
      <c r="K18" s="238"/>
      <c r="L18" s="692">
        <f>F18*K18</f>
        <v>0</v>
      </c>
      <c r="M18" s="144">
        <f>H18+L18</f>
        <v>0</v>
      </c>
      <c r="N18" s="440"/>
    </row>
    <row r="19" spans="1:16" s="569" customFormat="1" ht="27" x14ac:dyDescent="0.2">
      <c r="A19" s="662">
        <v>3</v>
      </c>
      <c r="B19" s="250" t="s">
        <v>391</v>
      </c>
      <c r="C19" s="136" t="s">
        <v>213</v>
      </c>
      <c r="D19" s="160" t="s">
        <v>34</v>
      </c>
      <c r="E19" s="28"/>
      <c r="F19" s="287">
        <v>3500</v>
      </c>
      <c r="G19" s="157"/>
      <c r="H19" s="252"/>
      <c r="I19" s="251"/>
      <c r="J19" s="252"/>
      <c r="K19" s="157"/>
      <c r="L19" s="252"/>
      <c r="M19" s="253"/>
    </row>
    <row r="20" spans="1:16" s="569" customFormat="1" ht="13.5" x14ac:dyDescent="0.25">
      <c r="B20" s="43"/>
      <c r="C20" s="340" t="s">
        <v>360</v>
      </c>
      <c r="D20" s="570" t="s">
        <v>297</v>
      </c>
      <c r="E20" s="402">
        <v>3.7499999999999999E-2</v>
      </c>
      <c r="F20" s="51">
        <f>F19*E20</f>
        <v>131.25</v>
      </c>
      <c r="G20" s="396"/>
      <c r="H20" s="405">
        <f>F20*G20</f>
        <v>0</v>
      </c>
      <c r="I20" s="406"/>
      <c r="J20" s="407"/>
      <c r="K20" s="405"/>
      <c r="L20" s="405"/>
      <c r="M20" s="571">
        <f>H20+J20+L20</f>
        <v>0</v>
      </c>
    </row>
    <row r="21" spans="1:16" s="569" customFormat="1" ht="13.5" x14ac:dyDescent="0.25">
      <c r="B21" s="43"/>
      <c r="C21" s="96" t="s">
        <v>289</v>
      </c>
      <c r="D21" s="33" t="s">
        <v>290</v>
      </c>
      <c r="E21" s="402">
        <v>6.7000000000000002E-4</v>
      </c>
      <c r="F21" s="220">
        <f>E21*F19</f>
        <v>2.3450000000000002</v>
      </c>
      <c r="G21" s="396"/>
      <c r="H21" s="405"/>
      <c r="I21" s="406"/>
      <c r="J21" s="407"/>
      <c r="K21" s="405"/>
      <c r="L21" s="405">
        <f>F21*K21</f>
        <v>0</v>
      </c>
      <c r="M21" s="405">
        <f t="shared" ref="M21:M23" si="0">H21+J21+L21</f>
        <v>0</v>
      </c>
    </row>
    <row r="22" spans="1:16" s="569" customFormat="1" ht="13.5" x14ac:dyDescent="0.25">
      <c r="B22" s="33"/>
      <c r="C22" s="94" t="s">
        <v>389</v>
      </c>
      <c r="D22" s="33" t="s">
        <v>290</v>
      </c>
      <c r="E22" s="396">
        <v>5.2999999999999998E-4</v>
      </c>
      <c r="F22" s="139">
        <f>E22*F19</f>
        <v>1.855</v>
      </c>
      <c r="G22" s="402"/>
      <c r="H22" s="539"/>
      <c r="I22" s="540"/>
      <c r="J22" s="65"/>
      <c r="K22" s="541"/>
      <c r="L22" s="541">
        <f>F22*K22</f>
        <v>0</v>
      </c>
      <c r="M22" s="405">
        <f t="shared" si="0"/>
        <v>0</v>
      </c>
    </row>
    <row r="23" spans="1:16" s="569" customFormat="1" ht="13.5" x14ac:dyDescent="0.25">
      <c r="A23" s="663"/>
      <c r="B23" s="26"/>
      <c r="C23" s="256" t="s">
        <v>390</v>
      </c>
      <c r="D23" s="26" t="s">
        <v>290</v>
      </c>
      <c r="E23" s="92">
        <v>1.8699999999999999E-3</v>
      </c>
      <c r="F23" s="547">
        <f>E23*F19</f>
        <v>6.5449999999999999</v>
      </c>
      <c r="G23" s="92"/>
      <c r="H23" s="56"/>
      <c r="I23" s="58"/>
      <c r="J23" s="56"/>
      <c r="K23" s="58"/>
      <c r="L23" s="542">
        <f>F23*K23</f>
        <v>0</v>
      </c>
      <c r="M23" s="405">
        <f t="shared" si="0"/>
        <v>0</v>
      </c>
    </row>
    <row r="24" spans="1:16" s="569" customFormat="1" ht="41.25" customHeight="1" x14ac:dyDescent="0.2">
      <c r="A24" s="662">
        <v>4</v>
      </c>
      <c r="B24" s="581" t="s">
        <v>397</v>
      </c>
      <c r="C24" s="191" t="s">
        <v>393</v>
      </c>
      <c r="D24" s="28" t="s">
        <v>30</v>
      </c>
      <c r="E24" s="429"/>
      <c r="F24" s="580">
        <v>700</v>
      </c>
      <c r="G24" s="572"/>
      <c r="H24" s="573"/>
      <c r="I24" s="157"/>
      <c r="J24" s="573"/>
      <c r="K24" s="157"/>
      <c r="L24" s="573"/>
      <c r="M24" s="574"/>
      <c r="N24" s="575"/>
      <c r="O24" s="576"/>
      <c r="P24" s="577"/>
    </row>
    <row r="25" spans="1:16" s="569" customFormat="1" ht="13.5" x14ac:dyDescent="0.2">
      <c r="B25" s="208"/>
      <c r="C25" s="49" t="s">
        <v>304</v>
      </c>
      <c r="D25" s="396" t="s">
        <v>288</v>
      </c>
      <c r="E25" s="53">
        <v>0.15</v>
      </c>
      <c r="F25" s="50">
        <f>E25*F24</f>
        <v>105</v>
      </c>
      <c r="G25" s="52"/>
      <c r="H25" s="53">
        <f>F25*G25</f>
        <v>0</v>
      </c>
      <c r="I25" s="52"/>
      <c r="J25" s="53"/>
      <c r="K25" s="52"/>
      <c r="L25" s="53"/>
      <c r="M25" s="254">
        <f t="shared" ref="M25:M30" si="1">H25+J25+L25</f>
        <v>0</v>
      </c>
      <c r="N25" s="578"/>
    </row>
    <row r="26" spans="1:16" s="569" customFormat="1" ht="13.5" x14ac:dyDescent="0.2">
      <c r="B26" s="208"/>
      <c r="C26" s="49" t="s">
        <v>394</v>
      </c>
      <c r="D26" s="396" t="s">
        <v>290</v>
      </c>
      <c r="E26" s="220">
        <f>0.0216</f>
        <v>2.1600000000000001E-2</v>
      </c>
      <c r="F26" s="51">
        <f>E26*F24</f>
        <v>15.120000000000001</v>
      </c>
      <c r="G26" s="396"/>
      <c r="H26" s="53"/>
      <c r="I26" s="52"/>
      <c r="J26" s="53"/>
      <c r="K26" s="51"/>
      <c r="L26" s="51">
        <f>F26*K26</f>
        <v>0</v>
      </c>
      <c r="M26" s="254">
        <f t="shared" si="1"/>
        <v>0</v>
      </c>
      <c r="N26" s="578"/>
    </row>
    <row r="27" spans="1:16" s="569" customFormat="1" ht="13.5" x14ac:dyDescent="0.2">
      <c r="A27" s="552"/>
      <c r="B27" s="208"/>
      <c r="C27" s="49" t="s">
        <v>395</v>
      </c>
      <c r="D27" s="396" t="s">
        <v>290</v>
      </c>
      <c r="E27" s="220">
        <v>2.7300000000000001E-2</v>
      </c>
      <c r="F27" s="51">
        <f>E27*F24</f>
        <v>19.11</v>
      </c>
      <c r="G27" s="396"/>
      <c r="H27" s="53"/>
      <c r="I27" s="52"/>
      <c r="J27" s="53"/>
      <c r="K27" s="52"/>
      <c r="L27" s="51">
        <f>F27*K27</f>
        <v>0</v>
      </c>
      <c r="M27" s="254">
        <f t="shared" si="1"/>
        <v>0</v>
      </c>
      <c r="N27" s="578"/>
    </row>
    <row r="28" spans="1:16" s="425" customFormat="1" ht="15" customHeight="1" x14ac:dyDescent="0.3">
      <c r="A28" s="393"/>
      <c r="B28" s="393"/>
      <c r="C28" s="49" t="s">
        <v>396</v>
      </c>
      <c r="D28" s="396" t="s">
        <v>332</v>
      </c>
      <c r="E28" s="396">
        <f>0.0097</f>
        <v>9.7000000000000003E-3</v>
      </c>
      <c r="F28" s="51">
        <f>E28*F25</f>
        <v>1.0185</v>
      </c>
      <c r="G28" s="279"/>
      <c r="H28" s="51"/>
      <c r="I28" s="52"/>
      <c r="J28" s="51"/>
      <c r="K28" s="52"/>
      <c r="L28" s="51">
        <f>F28*K28</f>
        <v>0</v>
      </c>
      <c r="M28" s="254">
        <f t="shared" si="1"/>
        <v>0</v>
      </c>
      <c r="N28" s="579"/>
      <c r="O28" s="414"/>
      <c r="P28" s="414"/>
    </row>
    <row r="29" spans="1:16" s="425" customFormat="1" ht="15.75" x14ac:dyDescent="0.3">
      <c r="A29" s="393"/>
      <c r="B29" s="393"/>
      <c r="C29" s="49" t="s">
        <v>427</v>
      </c>
      <c r="D29" s="396" t="s">
        <v>30</v>
      </c>
      <c r="E29" s="396">
        <v>1.1200000000000001</v>
      </c>
      <c r="F29" s="50">
        <f>E29*F24</f>
        <v>784.00000000000011</v>
      </c>
      <c r="G29" s="279"/>
      <c r="H29" s="51"/>
      <c r="I29" s="303"/>
      <c r="J29" s="50">
        <f>F29*I29</f>
        <v>0</v>
      </c>
      <c r="K29" s="52"/>
      <c r="L29" s="51"/>
      <c r="M29" s="648">
        <f t="shared" si="1"/>
        <v>0</v>
      </c>
      <c r="N29" s="579"/>
      <c r="O29" s="414"/>
      <c r="P29" s="414"/>
    </row>
    <row r="30" spans="1:16" s="425" customFormat="1" ht="15.75" x14ac:dyDescent="0.3">
      <c r="A30" s="399"/>
      <c r="B30" s="399"/>
      <c r="C30" s="55" t="s">
        <v>392</v>
      </c>
      <c r="D30" s="92" t="s">
        <v>30</v>
      </c>
      <c r="E30" s="92">
        <v>7.0000000000000007E-2</v>
      </c>
      <c r="F30" s="124">
        <f>E30*F24</f>
        <v>49.000000000000007</v>
      </c>
      <c r="G30" s="76"/>
      <c r="H30" s="57"/>
      <c r="I30" s="76"/>
      <c r="J30" s="57">
        <f>F30*I30</f>
        <v>0</v>
      </c>
      <c r="K30" s="58"/>
      <c r="L30" s="57"/>
      <c r="M30" s="254">
        <f t="shared" si="1"/>
        <v>0</v>
      </c>
      <c r="N30" s="579"/>
      <c r="O30" s="414"/>
      <c r="P30" s="414"/>
    </row>
    <row r="31" spans="1:16" s="428" customFormat="1" ht="32.25" customHeight="1" x14ac:dyDescent="0.25">
      <c r="A31" s="17">
        <v>5</v>
      </c>
      <c r="B31" s="31" t="s">
        <v>292</v>
      </c>
      <c r="C31" s="159" t="s">
        <v>263</v>
      </c>
      <c r="D31" s="160" t="s">
        <v>30</v>
      </c>
      <c r="E31" s="28"/>
      <c r="F31" s="204">
        <v>45</v>
      </c>
      <c r="G31" s="70"/>
      <c r="H31" s="413"/>
      <c r="I31" s="123"/>
      <c r="J31" s="413"/>
      <c r="K31" s="70"/>
      <c r="L31" s="413"/>
      <c r="M31" s="413"/>
    </row>
    <row r="32" spans="1:16" s="408" customFormat="1" ht="15.75" x14ac:dyDescent="0.3">
      <c r="A32" s="393"/>
      <c r="B32" s="397"/>
      <c r="C32" s="49" t="s">
        <v>287</v>
      </c>
      <c r="D32" s="396" t="s">
        <v>288</v>
      </c>
      <c r="E32" s="53">
        <v>2.7E-2</v>
      </c>
      <c r="F32" s="404">
        <f>E32*F31</f>
        <v>1.2150000000000001</v>
      </c>
      <c r="G32" s="396"/>
      <c r="H32" s="405">
        <f>F32*G32</f>
        <v>0</v>
      </c>
      <c r="I32" s="406"/>
      <c r="J32" s="407"/>
      <c r="K32" s="405"/>
      <c r="L32" s="405"/>
      <c r="M32" s="405">
        <f>H32+J32+L32</f>
        <v>0</v>
      </c>
    </row>
    <row r="33" spans="1:16" s="428" customFormat="1" ht="15.75" x14ac:dyDescent="0.25">
      <c r="A33" s="32"/>
      <c r="B33" s="32"/>
      <c r="C33" s="96" t="s">
        <v>289</v>
      </c>
      <c r="D33" s="32" t="s">
        <v>290</v>
      </c>
      <c r="E33" s="402">
        <v>6.0499999999999998E-2</v>
      </c>
      <c r="F33" s="65">
        <f>E33*F31</f>
        <v>2.7225000000000001</v>
      </c>
      <c r="G33" s="402"/>
      <c r="H33" s="539"/>
      <c r="I33" s="540"/>
      <c r="J33" s="65"/>
      <c r="K33" s="541"/>
      <c r="L33" s="541">
        <f>F33*K33</f>
        <v>0</v>
      </c>
      <c r="M33" s="539">
        <f>H33+J33+L33</f>
        <v>0</v>
      </c>
    </row>
    <row r="34" spans="1:16" s="408" customFormat="1" ht="15.75" x14ac:dyDescent="0.3">
      <c r="A34" s="399"/>
      <c r="B34" s="185"/>
      <c r="C34" s="55" t="s">
        <v>291</v>
      </c>
      <c r="D34" s="92" t="s">
        <v>33</v>
      </c>
      <c r="E34" s="92">
        <v>2.2100000000000002E-3</v>
      </c>
      <c r="F34" s="409">
        <f>E34*F31</f>
        <v>9.9450000000000011E-2</v>
      </c>
      <c r="G34" s="410"/>
      <c r="H34" s="411"/>
      <c r="I34" s="412"/>
      <c r="J34" s="411">
        <f>F34*I34</f>
        <v>0</v>
      </c>
      <c r="K34" s="411"/>
      <c r="L34" s="411"/>
      <c r="M34" s="405">
        <f>H34+J34+L34</f>
        <v>0</v>
      </c>
    </row>
    <row r="35" spans="1:16" x14ac:dyDescent="0.25">
      <c r="A35" s="121">
        <v>6</v>
      </c>
      <c r="B35" s="901" t="s">
        <v>144</v>
      </c>
      <c r="C35" s="122" t="s">
        <v>398</v>
      </c>
      <c r="D35" s="28" t="s">
        <v>30</v>
      </c>
      <c r="E35" s="28"/>
      <c r="F35" s="123">
        <v>3</v>
      </c>
      <c r="G35" s="395"/>
      <c r="H35" s="47"/>
      <c r="I35" s="48"/>
      <c r="J35" s="47"/>
      <c r="K35" s="48"/>
      <c r="L35" s="47"/>
      <c r="M35" s="126"/>
    </row>
    <row r="36" spans="1:16" x14ac:dyDescent="0.25">
      <c r="A36" s="394"/>
      <c r="B36" s="902"/>
      <c r="C36" s="153" t="s">
        <v>37</v>
      </c>
      <c r="D36" s="44" t="s">
        <v>47</v>
      </c>
      <c r="E36" s="51">
        <f>3.88</f>
        <v>3.88</v>
      </c>
      <c r="F36" s="53">
        <f>E36*F35</f>
        <v>11.64</v>
      </c>
      <c r="G36" s="396"/>
      <c r="H36" s="51">
        <f>F36*G36</f>
        <v>0</v>
      </c>
      <c r="I36" s="52"/>
      <c r="J36" s="51"/>
      <c r="K36" s="52"/>
      <c r="L36" s="51"/>
      <c r="M36" s="51">
        <f>H36+J36+L36</f>
        <v>0</v>
      </c>
    </row>
    <row r="37" spans="1:16" ht="30.75" customHeight="1" x14ac:dyDescent="0.25">
      <c r="A37" s="17">
        <v>7</v>
      </c>
      <c r="B37" s="25" t="s">
        <v>31</v>
      </c>
      <c r="C37" s="241" t="s">
        <v>294</v>
      </c>
      <c r="D37" s="160" t="s">
        <v>30</v>
      </c>
      <c r="E37" s="255"/>
      <c r="F37" s="424">
        <v>48</v>
      </c>
      <c r="G37" s="415"/>
      <c r="H37" s="416"/>
      <c r="I37" s="417"/>
      <c r="J37" s="416"/>
      <c r="K37" s="418"/>
      <c r="L37" s="418"/>
      <c r="M37" s="418"/>
    </row>
    <row r="38" spans="1:16" x14ac:dyDescent="0.25">
      <c r="A38" s="27"/>
      <c r="B38" s="23"/>
      <c r="C38" s="419" t="s">
        <v>295</v>
      </c>
      <c r="D38" s="26" t="s">
        <v>296</v>
      </c>
      <c r="E38" s="134">
        <f>1.21</f>
        <v>1.21</v>
      </c>
      <c r="F38" s="420">
        <f>F37*E38</f>
        <v>58.08</v>
      </c>
      <c r="G38" s="44"/>
      <c r="H38" s="421">
        <f>G38*F38</f>
        <v>0</v>
      </c>
      <c r="I38" s="422"/>
      <c r="J38" s="423"/>
      <c r="K38" s="423"/>
      <c r="L38" s="423"/>
      <c r="M38" s="421">
        <f>H38+J38+L38</f>
        <v>0</v>
      </c>
    </row>
    <row r="39" spans="1:16" ht="27" x14ac:dyDescent="0.25">
      <c r="A39" s="25">
        <v>8</v>
      </c>
      <c r="B39" s="75" t="s">
        <v>32</v>
      </c>
      <c r="C39" s="180" t="s">
        <v>399</v>
      </c>
      <c r="D39" s="160" t="s">
        <v>30</v>
      </c>
      <c r="E39" s="400"/>
      <c r="F39" s="28">
        <v>8</v>
      </c>
      <c r="G39" s="71"/>
      <c r="H39" s="46"/>
      <c r="I39" s="46"/>
      <c r="J39" s="46"/>
      <c r="K39" s="46"/>
      <c r="L39" s="46"/>
      <c r="M39" s="46"/>
    </row>
    <row r="40" spans="1:16" x14ac:dyDescent="0.25">
      <c r="A40" s="33"/>
      <c r="B40" s="33"/>
      <c r="C40" s="148" t="s">
        <v>287</v>
      </c>
      <c r="D40" s="33" t="s">
        <v>297</v>
      </c>
      <c r="E40" s="140">
        <f>0.89</f>
        <v>0.89</v>
      </c>
      <c r="F40" s="137">
        <f>E40*F39</f>
        <v>7.12</v>
      </c>
      <c r="G40" s="72"/>
      <c r="H40" s="51">
        <f>F40*G40</f>
        <v>0</v>
      </c>
      <c r="I40" s="52"/>
      <c r="J40" s="51"/>
      <c r="K40" s="52"/>
      <c r="L40" s="51"/>
      <c r="M40" s="51">
        <f>H40+J40+L40</f>
        <v>0</v>
      </c>
    </row>
    <row r="41" spans="1:16" x14ac:dyDescent="0.25">
      <c r="A41" s="33"/>
      <c r="B41" s="33"/>
      <c r="C41" s="94" t="s">
        <v>298</v>
      </c>
      <c r="D41" s="33" t="s">
        <v>33</v>
      </c>
      <c r="E41" s="140">
        <f>0.37</f>
        <v>0.37</v>
      </c>
      <c r="F41" s="72">
        <f>E41*F39</f>
        <v>2.96</v>
      </c>
      <c r="G41" s="396"/>
      <c r="H41" s="51"/>
      <c r="I41" s="52"/>
      <c r="J41" s="51"/>
      <c r="K41" s="52"/>
      <c r="L41" s="51">
        <f>F41*K41</f>
        <v>0</v>
      </c>
      <c r="M41" s="51">
        <f>H41+J41+L41</f>
        <v>0</v>
      </c>
    </row>
    <row r="42" spans="1:16" x14ac:dyDescent="0.25">
      <c r="A42" s="33"/>
      <c r="B42" s="33"/>
      <c r="C42" s="96" t="s">
        <v>146</v>
      </c>
      <c r="D42" s="33" t="s">
        <v>30</v>
      </c>
      <c r="E42" s="72">
        <v>1.1499999999999999</v>
      </c>
      <c r="F42" s="72">
        <f>E42*F39</f>
        <v>9.1999999999999993</v>
      </c>
      <c r="G42" s="396"/>
      <c r="H42" s="51"/>
      <c r="I42" s="52"/>
      <c r="J42" s="129">
        <f>F42*I42</f>
        <v>0</v>
      </c>
      <c r="K42" s="52"/>
      <c r="L42" s="51"/>
      <c r="M42" s="51">
        <f>H42+J42+L42</f>
        <v>0</v>
      </c>
    </row>
    <row r="43" spans="1:16" x14ac:dyDescent="0.25">
      <c r="A43" s="26"/>
      <c r="B43" s="66"/>
      <c r="C43" s="256" t="s">
        <v>299</v>
      </c>
      <c r="D43" s="26" t="s">
        <v>33</v>
      </c>
      <c r="E43" s="141">
        <v>0.02</v>
      </c>
      <c r="F43" s="257">
        <f>E43*F39</f>
        <v>0.16</v>
      </c>
      <c r="G43" s="127"/>
      <c r="H43" s="128"/>
      <c r="I43" s="26"/>
      <c r="J43" s="132">
        <f>F43*I43</f>
        <v>0</v>
      </c>
      <c r="K43" s="133"/>
      <c r="L43" s="133"/>
      <c r="M43" s="134">
        <f>J43</f>
        <v>0</v>
      </c>
    </row>
    <row r="44" spans="1:16" s="425" customFormat="1" ht="47.25" customHeight="1" x14ac:dyDescent="0.3">
      <c r="A44" s="121">
        <v>9</v>
      </c>
      <c r="B44" s="392" t="s">
        <v>300</v>
      </c>
      <c r="C44" s="180" t="s">
        <v>262</v>
      </c>
      <c r="D44" s="28" t="s">
        <v>30</v>
      </c>
      <c r="E44" s="28"/>
      <c r="F44" s="123">
        <v>38</v>
      </c>
      <c r="G44" s="395"/>
      <c r="H44" s="47"/>
      <c r="I44" s="48"/>
      <c r="J44" s="47"/>
      <c r="K44" s="48"/>
      <c r="L44" s="47"/>
      <c r="M44" s="126"/>
      <c r="N44" s="414"/>
      <c r="O44" s="414"/>
      <c r="P44" s="414"/>
    </row>
    <row r="45" spans="1:16" s="425" customFormat="1" ht="15.75" x14ac:dyDescent="0.3">
      <c r="A45" s="394"/>
      <c r="B45" s="393"/>
      <c r="C45" s="49" t="s">
        <v>304</v>
      </c>
      <c r="D45" s="396" t="s">
        <v>33</v>
      </c>
      <c r="E45" s="396">
        <v>1</v>
      </c>
      <c r="F45" s="396">
        <f>E45*F44</f>
        <v>38</v>
      </c>
      <c r="G45" s="72"/>
      <c r="H45" s="50">
        <f>F45*G45</f>
        <v>0</v>
      </c>
      <c r="I45" s="50"/>
      <c r="J45" s="50"/>
      <c r="K45" s="50"/>
      <c r="L45" s="50"/>
      <c r="M45" s="50">
        <f>H45+J45+L45</f>
        <v>0</v>
      </c>
      <c r="N45" s="414"/>
      <c r="O45" s="414"/>
      <c r="P45" s="414"/>
    </row>
    <row r="46" spans="1:16" s="425" customFormat="1" ht="15.75" x14ac:dyDescent="0.3">
      <c r="A46" s="394"/>
      <c r="B46" s="393"/>
      <c r="C46" s="49" t="s">
        <v>305</v>
      </c>
      <c r="D46" s="396" t="s">
        <v>33</v>
      </c>
      <c r="E46" s="396">
        <v>0.92</v>
      </c>
      <c r="F46" s="396">
        <f>E46*F44</f>
        <v>34.96</v>
      </c>
      <c r="G46" s="396"/>
      <c r="H46" s="51"/>
      <c r="I46" s="52"/>
      <c r="J46" s="51"/>
      <c r="K46" s="52"/>
      <c r="L46" s="51">
        <f>F46*K46</f>
        <v>0</v>
      </c>
      <c r="M46" s="51">
        <f>H46+J46+L46</f>
        <v>0</v>
      </c>
      <c r="N46" s="414"/>
      <c r="O46" s="414"/>
      <c r="P46" s="414"/>
    </row>
    <row r="47" spans="1:16" s="403" customFormat="1" ht="15.75" x14ac:dyDescent="0.3">
      <c r="A47" s="35"/>
      <c r="B47" s="36"/>
      <c r="C47" s="94" t="s">
        <v>362</v>
      </c>
      <c r="D47" s="33" t="s">
        <v>30</v>
      </c>
      <c r="E47" s="72">
        <v>1.0149999999999999</v>
      </c>
      <c r="F47" s="72">
        <f>E47*F44</f>
        <v>38.569999999999993</v>
      </c>
      <c r="G47" s="127"/>
      <c r="H47" s="128"/>
      <c r="I47" s="129"/>
      <c r="J47" s="129">
        <f>F47*I47</f>
        <v>0</v>
      </c>
      <c r="K47" s="426"/>
      <c r="L47" s="426"/>
      <c r="M47" s="51">
        <f>H47+J47+L47</f>
        <v>0</v>
      </c>
    </row>
    <row r="48" spans="1:16" s="425" customFormat="1" ht="15.75" x14ac:dyDescent="0.3">
      <c r="A48" s="394"/>
      <c r="B48" s="393"/>
      <c r="C48" s="49" t="s">
        <v>301</v>
      </c>
      <c r="D48" s="396" t="s">
        <v>34</v>
      </c>
      <c r="E48" s="396">
        <v>0.70299999999999996</v>
      </c>
      <c r="F48" s="51">
        <f>E48*F44</f>
        <v>26.713999999999999</v>
      </c>
      <c r="G48" s="396"/>
      <c r="H48" s="51"/>
      <c r="I48" s="50"/>
      <c r="J48" s="51">
        <f>F48*I48</f>
        <v>0</v>
      </c>
      <c r="K48" s="52"/>
      <c r="L48" s="51"/>
      <c r="M48" s="51">
        <f>J48</f>
        <v>0</v>
      </c>
      <c r="N48" s="414"/>
      <c r="O48" s="414"/>
      <c r="P48" s="414"/>
    </row>
    <row r="49" spans="1:18" s="425" customFormat="1" ht="15.75" x14ac:dyDescent="0.3">
      <c r="A49" s="394"/>
      <c r="B49" s="393"/>
      <c r="C49" s="49" t="s">
        <v>302</v>
      </c>
      <c r="D49" s="396" t="s">
        <v>30</v>
      </c>
      <c r="E49" s="396">
        <v>1.14E-2</v>
      </c>
      <c r="F49" s="51">
        <f>E49*F44</f>
        <v>0.43320000000000003</v>
      </c>
      <c r="G49" s="396"/>
      <c r="H49" s="51"/>
      <c r="I49" s="52"/>
      <c r="J49" s="51">
        <f>F49*I49</f>
        <v>0</v>
      </c>
      <c r="K49" s="52"/>
      <c r="L49" s="51"/>
      <c r="M49" s="51">
        <f>J49</f>
        <v>0</v>
      </c>
      <c r="N49" s="414"/>
      <c r="O49" s="414"/>
      <c r="P49" s="414"/>
    </row>
    <row r="50" spans="1:18" s="425" customFormat="1" ht="15.75" x14ac:dyDescent="0.3">
      <c r="A50" s="394"/>
      <c r="B50" s="399"/>
      <c r="C50" s="55" t="s">
        <v>303</v>
      </c>
      <c r="D50" s="396" t="s">
        <v>33</v>
      </c>
      <c r="E50" s="396">
        <v>0.6</v>
      </c>
      <c r="F50" s="396">
        <f>E50*F44</f>
        <v>22.8</v>
      </c>
      <c r="G50" s="396"/>
      <c r="H50" s="51"/>
      <c r="I50" s="58"/>
      <c r="J50" s="57">
        <f>F50*I50</f>
        <v>0</v>
      </c>
      <c r="K50" s="58"/>
      <c r="L50" s="57"/>
      <c r="M50" s="57">
        <f>J50</f>
        <v>0</v>
      </c>
      <c r="N50" s="414"/>
      <c r="O50" s="414"/>
      <c r="P50" s="414"/>
    </row>
    <row r="51" spans="1:18" s="428" customFormat="1" ht="31.5" customHeight="1" x14ac:dyDescent="0.25">
      <c r="A51" s="427">
        <v>10</v>
      </c>
      <c r="B51" s="271" t="s">
        <v>35</v>
      </c>
      <c r="C51" s="159" t="s">
        <v>76</v>
      </c>
      <c r="D51" s="160" t="s">
        <v>36</v>
      </c>
      <c r="E51" s="28"/>
      <c r="F51" s="429">
        <f>F53+F54</f>
        <v>1.6215999999999999</v>
      </c>
      <c r="G51" s="70"/>
      <c r="H51" s="204"/>
      <c r="I51" s="123"/>
      <c r="J51" s="204"/>
      <c r="K51" s="70"/>
      <c r="L51" s="204"/>
      <c r="M51" s="204"/>
    </row>
    <row r="52" spans="1:18" s="403" customFormat="1" ht="15" customHeight="1" x14ac:dyDescent="0.3">
      <c r="A52" s="35"/>
      <c r="B52" s="33"/>
      <c r="C52" s="138" t="s">
        <v>304</v>
      </c>
      <c r="D52" s="33" t="s">
        <v>297</v>
      </c>
      <c r="E52" s="72">
        <f>28.8</f>
        <v>28.8</v>
      </c>
      <c r="F52" s="137">
        <f>E52*F51</f>
        <v>46.702080000000002</v>
      </c>
      <c r="G52" s="72"/>
      <c r="H52" s="51">
        <f>F52*G52</f>
        <v>0</v>
      </c>
      <c r="I52" s="52"/>
      <c r="J52" s="50"/>
      <c r="K52" s="52"/>
      <c r="L52" s="51"/>
      <c r="M52" s="51">
        <f>H52+J52+L52</f>
        <v>0</v>
      </c>
    </row>
    <row r="53" spans="1:18" s="403" customFormat="1" ht="15" customHeight="1" x14ac:dyDescent="0.3">
      <c r="A53" s="35"/>
      <c r="B53" s="33"/>
      <c r="C53" s="95" t="s">
        <v>265</v>
      </c>
      <c r="D53" s="396" t="s">
        <v>77</v>
      </c>
      <c r="E53" s="396"/>
      <c r="F53" s="53">
        <v>0.8569</v>
      </c>
      <c r="G53" s="396"/>
      <c r="H53" s="51"/>
      <c r="I53" s="52"/>
      <c r="J53" s="50">
        <f>F53*I53</f>
        <v>0</v>
      </c>
      <c r="K53" s="52"/>
      <c r="L53" s="51"/>
      <c r="M53" s="51">
        <f t="shared" ref="M53:M55" si="2">H53+J53+L53</f>
        <v>0</v>
      </c>
    </row>
    <row r="54" spans="1:18" s="403" customFormat="1" ht="15" customHeight="1" x14ac:dyDescent="0.3">
      <c r="A54" s="35"/>
      <c r="B54" s="36"/>
      <c r="C54" s="95" t="s">
        <v>264</v>
      </c>
      <c r="D54" s="396" t="s">
        <v>77</v>
      </c>
      <c r="E54" s="396"/>
      <c r="F54" s="220">
        <v>0.76470000000000005</v>
      </c>
      <c r="G54" s="396"/>
      <c r="H54" s="51"/>
      <c r="I54" s="52"/>
      <c r="J54" s="50">
        <f>F54*I54</f>
        <v>0</v>
      </c>
      <c r="K54" s="52"/>
      <c r="L54" s="51"/>
      <c r="M54" s="51">
        <f t="shared" si="2"/>
        <v>0</v>
      </c>
    </row>
    <row r="55" spans="1:18" s="403" customFormat="1" ht="15" customHeight="1" x14ac:dyDescent="0.3">
      <c r="A55" s="97"/>
      <c r="B55" s="66"/>
      <c r="C55" s="256" t="s">
        <v>306</v>
      </c>
      <c r="D55" s="26" t="s">
        <v>36</v>
      </c>
      <c r="E55" s="141">
        <v>4.0000000000000001E-3</v>
      </c>
      <c r="F55" s="547">
        <f>E55*F51</f>
        <v>6.4863999999999998E-3</v>
      </c>
      <c r="G55" s="92"/>
      <c r="H55" s="57"/>
      <c r="I55" s="58"/>
      <c r="J55" s="124">
        <f>F55*I55</f>
        <v>0</v>
      </c>
      <c r="K55" s="58"/>
      <c r="L55" s="57"/>
      <c r="M55" s="57">
        <f t="shared" si="2"/>
        <v>0</v>
      </c>
    </row>
    <row r="56" spans="1:18" s="178" customFormat="1" ht="42" customHeight="1" x14ac:dyDescent="0.3">
      <c r="A56" s="121">
        <v>11</v>
      </c>
      <c r="B56" s="561" t="s">
        <v>428</v>
      </c>
      <c r="C56" s="122" t="s">
        <v>401</v>
      </c>
      <c r="D56" s="28" t="s">
        <v>34</v>
      </c>
      <c r="E56" s="400"/>
      <c r="F56" s="123">
        <f>2*2.5*98</f>
        <v>490</v>
      </c>
      <c r="G56" s="395"/>
      <c r="H56" s="47"/>
      <c r="I56" s="48"/>
      <c r="J56" s="47"/>
      <c r="K56" s="48"/>
      <c r="L56" s="47"/>
      <c r="M56" s="47"/>
      <c r="N56" s="449"/>
      <c r="O56" s="414"/>
      <c r="P56" s="414"/>
    </row>
    <row r="57" spans="1:18" s="178" customFormat="1" ht="15.75" x14ac:dyDescent="0.3">
      <c r="A57" s="394"/>
      <c r="B57" s="397"/>
      <c r="C57" s="49" t="s">
        <v>304</v>
      </c>
      <c r="D57" s="396" t="s">
        <v>297</v>
      </c>
      <c r="E57" s="51">
        <v>1.36</v>
      </c>
      <c r="F57" s="51">
        <f>F56*E57</f>
        <v>666.40000000000009</v>
      </c>
      <c r="G57" s="72"/>
      <c r="H57" s="50">
        <f>F57*G57</f>
        <v>0</v>
      </c>
      <c r="I57" s="50"/>
      <c r="J57" s="50"/>
      <c r="K57" s="50"/>
      <c r="L57" s="50"/>
      <c r="M57" s="50">
        <f>H57</f>
        <v>0</v>
      </c>
      <c r="N57" s="449"/>
      <c r="O57" s="414"/>
      <c r="P57" s="414"/>
    </row>
    <row r="58" spans="1:18" s="178" customFormat="1" ht="15.75" x14ac:dyDescent="0.3">
      <c r="A58" s="394"/>
      <c r="B58" s="397"/>
      <c r="C58" s="49" t="s">
        <v>421</v>
      </c>
      <c r="D58" s="396" t="s">
        <v>400</v>
      </c>
      <c r="E58" s="396">
        <v>0.1482</v>
      </c>
      <c r="F58" s="51">
        <f>F56*E58</f>
        <v>72.617999999999995</v>
      </c>
      <c r="G58" s="396"/>
      <c r="H58" s="51"/>
      <c r="I58" s="52"/>
      <c r="J58" s="51"/>
      <c r="K58" s="50"/>
      <c r="L58" s="51">
        <f>K58*F58</f>
        <v>0</v>
      </c>
      <c r="M58" s="50">
        <f>L58</f>
        <v>0</v>
      </c>
      <c r="N58" s="414"/>
      <c r="O58" s="414"/>
      <c r="P58" s="414"/>
    </row>
    <row r="59" spans="1:18" s="447" customFormat="1" ht="15.75" x14ac:dyDescent="0.3">
      <c r="A59" s="394"/>
      <c r="B59" s="397"/>
      <c r="C59" s="49" t="s">
        <v>298</v>
      </c>
      <c r="D59" s="396" t="s">
        <v>33</v>
      </c>
      <c r="E59" s="396">
        <v>4.1000000000000002E-2</v>
      </c>
      <c r="F59" s="53">
        <f>F56*E59</f>
        <v>20.09</v>
      </c>
      <c r="G59" s="396"/>
      <c r="H59" s="51"/>
      <c r="I59" s="52"/>
      <c r="J59" s="51"/>
      <c r="K59" s="52"/>
      <c r="L59" s="53">
        <f>F59*K59</f>
        <v>0</v>
      </c>
      <c r="M59" s="50">
        <f>L59</f>
        <v>0</v>
      </c>
      <c r="N59" s="649"/>
      <c r="O59" s="414"/>
      <c r="P59" s="414"/>
      <c r="Q59" s="178"/>
      <c r="R59" s="178"/>
    </row>
    <row r="60" spans="1:18" s="178" customFormat="1" ht="39.75" customHeight="1" x14ac:dyDescent="0.3">
      <c r="A60" s="394"/>
      <c r="B60" s="397"/>
      <c r="C60" s="49" t="s">
        <v>402</v>
      </c>
      <c r="D60" s="402" t="s">
        <v>248</v>
      </c>
      <c r="E60" s="144">
        <v>1</v>
      </c>
      <c r="F60" s="144">
        <f>E60*F56</f>
        <v>490</v>
      </c>
      <c r="G60" s="402"/>
      <c r="H60" s="65"/>
      <c r="I60" s="143"/>
      <c r="J60" s="144">
        <f>F60*I60</f>
        <v>0</v>
      </c>
      <c r="K60" s="144"/>
      <c r="L60" s="144"/>
      <c r="M60" s="144">
        <f>J60</f>
        <v>0</v>
      </c>
      <c r="N60" s="449"/>
      <c r="O60" s="414"/>
      <c r="P60" s="414"/>
    </row>
    <row r="61" spans="1:18" s="178" customFormat="1" ht="15.75" x14ac:dyDescent="0.3">
      <c r="A61" s="135"/>
      <c r="B61" s="185"/>
      <c r="C61" s="55" t="s">
        <v>299</v>
      </c>
      <c r="D61" s="92" t="s">
        <v>33</v>
      </c>
      <c r="E61" s="57">
        <v>7.0000000000000007E-2</v>
      </c>
      <c r="F61" s="57">
        <f>F56*E61</f>
        <v>34.300000000000004</v>
      </c>
      <c r="G61" s="92"/>
      <c r="H61" s="57"/>
      <c r="I61" s="58"/>
      <c r="J61" s="57">
        <f>F61*I61</f>
        <v>0</v>
      </c>
      <c r="K61" s="58"/>
      <c r="L61" s="57"/>
      <c r="M61" s="124">
        <f>J61</f>
        <v>0</v>
      </c>
      <c r="N61" s="449"/>
      <c r="O61" s="414"/>
      <c r="P61" s="414"/>
    </row>
    <row r="62" spans="1:18" s="584" customFormat="1" ht="27" x14ac:dyDescent="0.25">
      <c r="A62" s="394">
        <v>12</v>
      </c>
      <c r="B62" s="75" t="s">
        <v>403</v>
      </c>
      <c r="C62" s="260" t="s">
        <v>404</v>
      </c>
      <c r="D62" s="160" t="s">
        <v>320</v>
      </c>
      <c r="E62" s="28"/>
      <c r="F62" s="70">
        <v>1</v>
      </c>
      <c r="G62" s="45"/>
      <c r="H62" s="71"/>
      <c r="I62" s="71"/>
      <c r="J62" s="71"/>
      <c r="K62" s="71"/>
      <c r="L62" s="71"/>
      <c r="M62" s="71"/>
      <c r="N62" s="582"/>
      <c r="O62" s="582"/>
      <c r="P62" s="583"/>
    </row>
    <row r="63" spans="1:18" s="584" customFormat="1" ht="13.5" x14ac:dyDescent="0.25">
      <c r="A63" s="394"/>
      <c r="B63" s="393"/>
      <c r="C63" s="94" t="s">
        <v>304</v>
      </c>
      <c r="D63" s="33" t="s">
        <v>297</v>
      </c>
      <c r="E63" s="396">
        <v>17.2</v>
      </c>
      <c r="F63" s="51">
        <f>E63*F62</f>
        <v>17.2</v>
      </c>
      <c r="G63" s="72"/>
      <c r="H63" s="51">
        <f>F63*G63</f>
        <v>0</v>
      </c>
      <c r="I63" s="52"/>
      <c r="J63" s="51"/>
      <c r="K63" s="52"/>
      <c r="L63" s="51"/>
      <c r="M63" s="51">
        <f>H63+J63+L63</f>
        <v>0</v>
      </c>
      <c r="N63" s="583"/>
      <c r="O63" s="583"/>
      <c r="P63" s="583"/>
    </row>
    <row r="64" spans="1:18" s="435" customFormat="1" ht="13.5" x14ac:dyDescent="0.25">
      <c r="A64" s="33"/>
      <c r="B64" s="33"/>
      <c r="C64" s="94" t="s">
        <v>405</v>
      </c>
      <c r="D64" s="33" t="s">
        <v>290</v>
      </c>
      <c r="E64" s="72">
        <v>0.91</v>
      </c>
      <c r="F64" s="139">
        <f>E64*F62</f>
        <v>0.91</v>
      </c>
      <c r="G64" s="396"/>
      <c r="H64" s="51"/>
      <c r="I64" s="52"/>
      <c r="J64" s="51"/>
      <c r="K64" s="52"/>
      <c r="L64" s="51">
        <f>F64*K64</f>
        <v>0</v>
      </c>
      <c r="M64" s="51">
        <f t="shared" ref="M64:M72" si="3">H64+J64+L64</f>
        <v>0</v>
      </c>
    </row>
    <row r="65" spans="1:16" s="587" customFormat="1" ht="13.5" x14ac:dyDescent="0.25">
      <c r="A65" s="394"/>
      <c r="B65" s="393"/>
      <c r="C65" s="138" t="s">
        <v>312</v>
      </c>
      <c r="D65" s="33" t="s">
        <v>33</v>
      </c>
      <c r="E65" s="396">
        <v>0.7</v>
      </c>
      <c r="F65" s="396">
        <f>E65*F62</f>
        <v>0.7</v>
      </c>
      <c r="G65" s="127"/>
      <c r="H65" s="128"/>
      <c r="I65" s="426"/>
      <c r="J65" s="426"/>
      <c r="K65" s="52"/>
      <c r="L65" s="51">
        <f>F65*K65</f>
        <v>0</v>
      </c>
      <c r="M65" s="51">
        <f t="shared" si="3"/>
        <v>0</v>
      </c>
      <c r="N65" s="586"/>
      <c r="O65" s="586"/>
      <c r="P65" s="586"/>
    </row>
    <row r="66" spans="1:16" s="178" customFormat="1" x14ac:dyDescent="0.25">
      <c r="A66" s="476"/>
      <c r="B66" s="588"/>
      <c r="C66" s="475" t="s">
        <v>219</v>
      </c>
      <c r="D66" s="476" t="s">
        <v>53</v>
      </c>
      <c r="E66" s="589"/>
      <c r="F66" s="590">
        <f>2.7*4</f>
        <v>10.8</v>
      </c>
      <c r="G66" s="592"/>
      <c r="H66" s="592"/>
      <c r="I66" s="593"/>
      <c r="J66" s="593">
        <f>F66*I66</f>
        <v>0</v>
      </c>
      <c r="K66" s="593"/>
      <c r="L66" s="593"/>
      <c r="M66" s="690">
        <f t="shared" si="3"/>
        <v>0</v>
      </c>
    </row>
    <row r="67" spans="1:16" s="178" customFormat="1" x14ac:dyDescent="0.25">
      <c r="A67" s="476"/>
      <c r="B67" s="588"/>
      <c r="C67" s="475" t="s">
        <v>218</v>
      </c>
      <c r="D67" s="476" t="s">
        <v>53</v>
      </c>
      <c r="E67" s="589"/>
      <c r="F67" s="590">
        <v>24.2</v>
      </c>
      <c r="G67" s="592"/>
      <c r="H67" s="592"/>
      <c r="I67" s="593"/>
      <c r="J67" s="691">
        <f t="shared" ref="J67:J72" si="4">F67*I67</f>
        <v>0</v>
      </c>
      <c r="K67" s="593"/>
      <c r="L67" s="593"/>
      <c r="M67" s="690">
        <f t="shared" si="3"/>
        <v>0</v>
      </c>
    </row>
    <row r="68" spans="1:16" s="178" customFormat="1" x14ac:dyDescent="0.25">
      <c r="A68" s="476"/>
      <c r="B68" s="588"/>
      <c r="C68" s="475" t="s">
        <v>220</v>
      </c>
      <c r="D68" s="476" t="s">
        <v>53</v>
      </c>
      <c r="E68" s="589"/>
      <c r="F68" s="590">
        <v>96</v>
      </c>
      <c r="G68" s="592"/>
      <c r="H68" s="592"/>
      <c r="I68" s="593"/>
      <c r="J68" s="593">
        <f t="shared" si="4"/>
        <v>0</v>
      </c>
      <c r="K68" s="593"/>
      <c r="L68" s="593"/>
      <c r="M68" s="690">
        <f t="shared" si="3"/>
        <v>0</v>
      </c>
    </row>
    <row r="69" spans="1:16" s="178" customFormat="1" x14ac:dyDescent="0.25">
      <c r="A69" s="476"/>
      <c r="B69" s="476"/>
      <c r="C69" s="475" t="s">
        <v>221</v>
      </c>
      <c r="D69" s="476" t="s">
        <v>56</v>
      </c>
      <c r="E69" s="591"/>
      <c r="F69" s="590">
        <v>6</v>
      </c>
      <c r="G69" s="592"/>
      <c r="H69" s="592"/>
      <c r="I69" s="593"/>
      <c r="J69" s="593">
        <f t="shared" si="4"/>
        <v>0</v>
      </c>
      <c r="K69" s="593"/>
      <c r="L69" s="593"/>
      <c r="M69" s="690">
        <f t="shared" si="3"/>
        <v>0</v>
      </c>
    </row>
    <row r="70" spans="1:16" s="178" customFormat="1" x14ac:dyDescent="0.25">
      <c r="A70" s="476"/>
      <c r="B70" s="476"/>
      <c r="C70" s="475" t="s">
        <v>222</v>
      </c>
      <c r="D70" s="476" t="s">
        <v>53</v>
      </c>
      <c r="E70" s="591"/>
      <c r="F70" s="590">
        <v>0.6</v>
      </c>
      <c r="G70" s="592"/>
      <c r="H70" s="592"/>
      <c r="I70" s="593"/>
      <c r="J70" s="593">
        <f t="shared" si="4"/>
        <v>0</v>
      </c>
      <c r="K70" s="593"/>
      <c r="L70" s="593"/>
      <c r="M70" s="690">
        <f t="shared" si="3"/>
        <v>0</v>
      </c>
    </row>
    <row r="71" spans="1:16" s="178" customFormat="1" x14ac:dyDescent="0.25">
      <c r="A71" s="476"/>
      <c r="B71" s="476"/>
      <c r="C71" s="475" t="s">
        <v>223</v>
      </c>
      <c r="D71" s="476" t="s">
        <v>56</v>
      </c>
      <c r="E71" s="591"/>
      <c r="F71" s="590">
        <v>2</v>
      </c>
      <c r="G71" s="592"/>
      <c r="H71" s="592"/>
      <c r="I71" s="593"/>
      <c r="J71" s="593">
        <f t="shared" si="4"/>
        <v>0</v>
      </c>
      <c r="K71" s="593"/>
      <c r="L71" s="593"/>
      <c r="M71" s="690">
        <f t="shared" si="3"/>
        <v>0</v>
      </c>
    </row>
    <row r="72" spans="1:16" s="178" customFormat="1" x14ac:dyDescent="0.25">
      <c r="A72" s="476"/>
      <c r="B72" s="476"/>
      <c r="C72" s="475" t="s">
        <v>224</v>
      </c>
      <c r="D72" s="476" t="s">
        <v>56</v>
      </c>
      <c r="E72" s="591"/>
      <c r="F72" s="590">
        <v>4</v>
      </c>
      <c r="G72" s="592"/>
      <c r="H72" s="592"/>
      <c r="I72" s="593"/>
      <c r="J72" s="593">
        <f t="shared" si="4"/>
        <v>0</v>
      </c>
      <c r="K72" s="593"/>
      <c r="L72" s="593"/>
      <c r="M72" s="690">
        <f t="shared" si="3"/>
        <v>0</v>
      </c>
    </row>
    <row r="73" spans="1:16" s="587" customFormat="1" ht="13.5" x14ac:dyDescent="0.25">
      <c r="A73" s="394"/>
      <c r="B73" s="393"/>
      <c r="C73" s="49" t="s">
        <v>316</v>
      </c>
      <c r="D73" s="396" t="s">
        <v>44</v>
      </c>
      <c r="E73" s="396">
        <v>0.2</v>
      </c>
      <c r="F73" s="51">
        <f>E73*F62</f>
        <v>0.2</v>
      </c>
      <c r="G73" s="396"/>
      <c r="H73" s="51"/>
      <c r="I73" s="51"/>
      <c r="J73" s="51">
        <f>F73*I73</f>
        <v>0</v>
      </c>
      <c r="K73" s="52"/>
      <c r="L73" s="51"/>
      <c r="M73" s="51">
        <f>J73</f>
        <v>0</v>
      </c>
      <c r="N73" s="586"/>
      <c r="O73" s="586"/>
      <c r="P73" s="586"/>
    </row>
    <row r="74" spans="1:16" s="584" customFormat="1" ht="13.5" x14ac:dyDescent="0.25">
      <c r="A74" s="135"/>
      <c r="B74" s="399"/>
      <c r="C74" s="585" t="s">
        <v>299</v>
      </c>
      <c r="D74" s="26" t="s">
        <v>33</v>
      </c>
      <c r="E74" s="141">
        <v>0.2</v>
      </c>
      <c r="F74" s="257">
        <f>E74*F62</f>
        <v>0.2</v>
      </c>
      <c r="G74" s="92"/>
      <c r="H74" s="57"/>
      <c r="I74" s="58"/>
      <c r="J74" s="57">
        <f>F74*I74</f>
        <v>0</v>
      </c>
      <c r="K74" s="58"/>
      <c r="L74" s="57"/>
      <c r="M74" s="57">
        <f>J74</f>
        <v>0</v>
      </c>
      <c r="N74" s="583"/>
      <c r="O74" s="583"/>
      <c r="P74" s="583"/>
    </row>
    <row r="75" spans="1:16" ht="43.5" customHeight="1" x14ac:dyDescent="0.25">
      <c r="A75" s="11">
        <v>13</v>
      </c>
      <c r="B75" s="901" t="s">
        <v>60</v>
      </c>
      <c r="C75" s="122" t="s">
        <v>356</v>
      </c>
      <c r="D75" s="28" t="s">
        <v>34</v>
      </c>
      <c r="E75" s="37"/>
      <c r="F75" s="448">
        <v>15.2</v>
      </c>
      <c r="G75" s="47"/>
      <c r="H75" s="192"/>
      <c r="I75" s="47"/>
      <c r="J75" s="192"/>
      <c r="K75" s="47"/>
      <c r="L75" s="192"/>
      <c r="M75" s="192"/>
    </row>
    <row r="76" spans="1:16" x14ac:dyDescent="0.25">
      <c r="A76" s="394"/>
      <c r="B76" s="903"/>
      <c r="C76" s="181" t="s">
        <v>110</v>
      </c>
      <c r="D76" s="182" t="s">
        <v>111</v>
      </c>
      <c r="E76" s="51">
        <f>0.68</f>
        <v>0.68</v>
      </c>
      <c r="F76" s="51">
        <f>E76*F75</f>
        <v>10.336</v>
      </c>
      <c r="G76" s="72"/>
      <c r="H76" s="51">
        <f>F76*G76</f>
        <v>0</v>
      </c>
      <c r="I76" s="52"/>
      <c r="J76" s="51"/>
      <c r="K76" s="52"/>
      <c r="L76" s="51"/>
      <c r="M76" s="51">
        <f>H76</f>
        <v>0</v>
      </c>
    </row>
    <row r="77" spans="1:16" x14ac:dyDescent="0.25">
      <c r="A77" s="394"/>
      <c r="B77" s="903"/>
      <c r="C77" s="183" t="s">
        <v>112</v>
      </c>
      <c r="D77" s="184" t="s">
        <v>48</v>
      </c>
      <c r="E77" s="396">
        <v>3.8E-3</v>
      </c>
      <c r="F77" s="53">
        <f>E77*F75</f>
        <v>5.7759999999999999E-2</v>
      </c>
      <c r="G77" s="396"/>
      <c r="H77" s="51"/>
      <c r="I77" s="52"/>
      <c r="J77" s="51"/>
      <c r="K77" s="52"/>
      <c r="L77" s="53">
        <f>F77*K77</f>
        <v>0</v>
      </c>
      <c r="M77" s="51">
        <f>L77</f>
        <v>0</v>
      </c>
    </row>
    <row r="78" spans="1:16" x14ac:dyDescent="0.25">
      <c r="A78" s="394"/>
      <c r="B78" s="903"/>
      <c r="C78" s="49" t="s">
        <v>114</v>
      </c>
      <c r="D78" s="396" t="s">
        <v>49</v>
      </c>
      <c r="E78" s="396">
        <v>2.7E-2</v>
      </c>
      <c r="F78" s="51">
        <f>E78*F75</f>
        <v>0.41039999999999999</v>
      </c>
      <c r="G78" s="396"/>
      <c r="H78" s="51"/>
      <c r="I78" s="52"/>
      <c r="J78" s="51">
        <f>F78*I78</f>
        <v>0</v>
      </c>
      <c r="K78" s="52"/>
      <c r="L78" s="51"/>
      <c r="M78" s="51">
        <f>J78</f>
        <v>0</v>
      </c>
    </row>
    <row r="79" spans="1:16" x14ac:dyDescent="0.25">
      <c r="A79" s="394"/>
      <c r="B79" s="393"/>
      <c r="C79" s="49" t="s">
        <v>115</v>
      </c>
      <c r="D79" s="396" t="s">
        <v>49</v>
      </c>
      <c r="E79" s="396">
        <v>0.246</v>
      </c>
      <c r="F79" s="51">
        <f>E79*F75</f>
        <v>3.7391999999999999</v>
      </c>
      <c r="G79" s="396"/>
      <c r="H79" s="51"/>
      <c r="I79" s="52"/>
      <c r="J79" s="51">
        <f>F79*I79</f>
        <v>0</v>
      </c>
      <c r="K79" s="52"/>
      <c r="L79" s="51"/>
      <c r="M79" s="51">
        <f>J79</f>
        <v>0</v>
      </c>
    </row>
    <row r="80" spans="1:16" x14ac:dyDescent="0.25">
      <c r="A80" s="135"/>
      <c r="B80" s="399"/>
      <c r="C80" s="186" t="s">
        <v>59</v>
      </c>
      <c r="D80" s="187" t="s">
        <v>48</v>
      </c>
      <c r="E80" s="92">
        <v>1.9E-3</v>
      </c>
      <c r="F80" s="56">
        <f>E80*F75</f>
        <v>2.8879999999999999E-2</v>
      </c>
      <c r="G80" s="92"/>
      <c r="H80" s="57"/>
      <c r="I80" s="58"/>
      <c r="J80" s="57">
        <f>F80*I80</f>
        <v>0</v>
      </c>
      <c r="K80" s="58"/>
      <c r="L80" s="57"/>
      <c r="M80" s="57">
        <f>J80</f>
        <v>0</v>
      </c>
    </row>
    <row r="81" spans="1:14" s="178" customFormat="1" ht="40.5" x14ac:dyDescent="0.3">
      <c r="A81" s="121">
        <v>14</v>
      </c>
      <c r="B81" s="901" t="s">
        <v>225</v>
      </c>
      <c r="C81" s="122" t="s">
        <v>226</v>
      </c>
      <c r="D81" s="28" t="s">
        <v>30</v>
      </c>
      <c r="E81" s="28"/>
      <c r="F81" s="123">
        <v>9.8000000000000007</v>
      </c>
      <c r="G81" s="395"/>
      <c r="H81" s="47"/>
      <c r="I81" s="48"/>
      <c r="J81" s="47"/>
      <c r="K81" s="48"/>
      <c r="L81" s="47"/>
      <c r="M81" s="126"/>
      <c r="N81" s="414"/>
    </row>
    <row r="82" spans="1:14" s="178" customFormat="1" ht="15.75" x14ac:dyDescent="0.3">
      <c r="A82" s="135"/>
      <c r="B82" s="902"/>
      <c r="C82" s="55" t="s">
        <v>287</v>
      </c>
      <c r="D82" s="92" t="s">
        <v>288</v>
      </c>
      <c r="E82" s="92">
        <v>3.37</v>
      </c>
      <c r="F82" s="92">
        <f>E82*F81</f>
        <v>33.026000000000003</v>
      </c>
      <c r="G82" s="92"/>
      <c r="H82" s="57">
        <f>F82*G82</f>
        <v>0</v>
      </c>
      <c r="I82" s="58"/>
      <c r="J82" s="57"/>
      <c r="K82" s="58"/>
      <c r="L82" s="57"/>
      <c r="M82" s="57">
        <f>H82+J82+L82</f>
        <v>0</v>
      </c>
      <c r="N82" s="414"/>
    </row>
    <row r="83" spans="1:14" s="600" customFormat="1" ht="27.75" customHeight="1" x14ac:dyDescent="0.25">
      <c r="A83" s="594">
        <v>15</v>
      </c>
      <c r="B83" s="595" t="s">
        <v>406</v>
      </c>
      <c r="C83" s="12" t="s">
        <v>408</v>
      </c>
      <c r="D83" s="596" t="s">
        <v>54</v>
      </c>
      <c r="E83" s="28"/>
      <c r="F83" s="28">
        <v>6</v>
      </c>
      <c r="G83" s="597"/>
      <c r="H83" s="598"/>
      <c r="I83" s="48"/>
      <c r="J83" s="47"/>
      <c r="K83" s="48"/>
      <c r="L83" s="47"/>
      <c r="M83" s="47"/>
      <c r="N83" s="599"/>
    </row>
    <row r="84" spans="1:14" s="600" customFormat="1" ht="13.5" x14ac:dyDescent="0.25">
      <c r="A84" s="601"/>
      <c r="B84" s="602"/>
      <c r="C84" s="340" t="s">
        <v>407</v>
      </c>
      <c r="D84" s="570" t="s">
        <v>297</v>
      </c>
      <c r="E84" s="402">
        <v>0.47599999999999998</v>
      </c>
      <c r="F84" s="402">
        <f>F83*E84</f>
        <v>2.8559999999999999</v>
      </c>
      <c r="G84" s="52"/>
      <c r="H84" s="51">
        <f>F84*G84</f>
        <v>0</v>
      </c>
      <c r="I84" s="52"/>
      <c r="J84" s="51"/>
      <c r="K84" s="52"/>
      <c r="L84" s="51"/>
      <c r="M84" s="51">
        <f>H84+J84+L84</f>
        <v>0</v>
      </c>
      <c r="N84" s="599"/>
    </row>
    <row r="85" spans="1:14" s="600" customFormat="1" ht="13.5" x14ac:dyDescent="0.25">
      <c r="A85" s="601"/>
      <c r="B85" s="603"/>
      <c r="C85" s="340" t="s">
        <v>361</v>
      </c>
      <c r="D85" s="393" t="s">
        <v>33</v>
      </c>
      <c r="E85" s="258">
        <v>3.3730000000000003E-2</v>
      </c>
      <c r="F85" s="402">
        <f>F83*E85</f>
        <v>0.20238</v>
      </c>
      <c r="G85" s="279"/>
      <c r="H85" s="51"/>
      <c r="I85" s="52"/>
      <c r="J85" s="51"/>
      <c r="K85" s="52"/>
      <c r="L85" s="51">
        <f>F85*K85</f>
        <v>0</v>
      </c>
      <c r="M85" s="51">
        <f>H85+J85+L85</f>
        <v>0</v>
      </c>
      <c r="N85" s="599"/>
    </row>
    <row r="86" spans="1:14" s="600" customFormat="1" ht="13.5" x14ac:dyDescent="0.25">
      <c r="A86" s="601"/>
      <c r="B86" s="603"/>
      <c r="C86" s="15" t="s">
        <v>409</v>
      </c>
      <c r="D86" s="570" t="s">
        <v>54</v>
      </c>
      <c r="E86" s="258">
        <v>1</v>
      </c>
      <c r="F86" s="402">
        <f>F83*E86</f>
        <v>6</v>
      </c>
      <c r="G86" s="396"/>
      <c r="H86" s="51"/>
      <c r="I86" s="396"/>
      <c r="J86" s="51">
        <f>F86*I86</f>
        <v>0</v>
      </c>
      <c r="K86" s="52"/>
      <c r="L86" s="51"/>
      <c r="M86" s="50">
        <f>H86+J86+L86</f>
        <v>0</v>
      </c>
      <c r="N86" s="599"/>
    </row>
    <row r="87" spans="1:14" s="600" customFormat="1" ht="13.5" x14ac:dyDescent="0.25">
      <c r="A87" s="604"/>
      <c r="B87" s="605"/>
      <c r="C87" s="341" t="s">
        <v>210</v>
      </c>
      <c r="D87" s="399" t="s">
        <v>33</v>
      </c>
      <c r="E87" s="259">
        <v>1.5800000000000002E-2</v>
      </c>
      <c r="F87" s="401">
        <f>F83*E87</f>
        <v>9.4800000000000009E-2</v>
      </c>
      <c r="G87" s="92"/>
      <c r="H87" s="57"/>
      <c r="I87" s="92"/>
      <c r="J87" s="57">
        <f>F87*I87</f>
        <v>0</v>
      </c>
      <c r="K87" s="58"/>
      <c r="L87" s="57"/>
      <c r="M87" s="57">
        <f>H87+J87+L87</f>
        <v>0</v>
      </c>
      <c r="N87" s="599"/>
    </row>
    <row r="88" spans="1:14" ht="67.5" x14ac:dyDescent="0.25">
      <c r="A88" s="154">
        <v>16</v>
      </c>
      <c r="B88" s="558" t="s">
        <v>424</v>
      </c>
      <c r="C88" s="343" t="s">
        <v>231</v>
      </c>
      <c r="D88" s="344" t="s">
        <v>56</v>
      </c>
      <c r="E88" s="163"/>
      <c r="F88" s="123">
        <v>25</v>
      </c>
      <c r="G88" s="336"/>
      <c r="H88" s="51"/>
      <c r="I88" s="52"/>
      <c r="J88" s="51"/>
      <c r="K88" s="52"/>
      <c r="L88" s="51"/>
      <c r="M88" s="51"/>
    </row>
    <row r="89" spans="1:14" x14ac:dyDescent="0.25">
      <c r="A89" s="342"/>
      <c r="B89" s="345"/>
      <c r="C89" s="49" t="s">
        <v>51</v>
      </c>
      <c r="D89" s="396" t="s">
        <v>47</v>
      </c>
      <c r="E89" s="402">
        <v>12.7</v>
      </c>
      <c r="F89" s="402">
        <f>F88*E89</f>
        <v>317.5</v>
      </c>
      <c r="G89" s="52"/>
      <c r="H89" s="50">
        <f>F89*G89</f>
        <v>0</v>
      </c>
      <c r="I89" s="52"/>
      <c r="J89" s="51"/>
      <c r="K89" s="52"/>
      <c r="L89" s="51"/>
      <c r="M89" s="50">
        <f>H89+J89+L89</f>
        <v>0</v>
      </c>
    </row>
    <row r="90" spans="1:14" x14ac:dyDescent="0.25">
      <c r="A90" s="342"/>
      <c r="B90" s="345"/>
      <c r="C90" s="346" t="s">
        <v>422</v>
      </c>
      <c r="D90" s="396" t="s">
        <v>71</v>
      </c>
      <c r="E90" s="118">
        <f>1.74</f>
        <v>1.74</v>
      </c>
      <c r="F90" s="62">
        <f>E90*F88</f>
        <v>43.5</v>
      </c>
      <c r="G90" s="338"/>
      <c r="H90" s="338"/>
      <c r="I90" s="338"/>
      <c r="J90" s="338"/>
      <c r="K90" s="338"/>
      <c r="L90" s="52">
        <f>F90*K90</f>
        <v>0</v>
      </c>
      <c r="M90" s="50">
        <f t="shared" ref="M90:M98" si="5">H90+J90+L90</f>
        <v>0</v>
      </c>
    </row>
    <row r="91" spans="1:14" x14ac:dyDescent="0.25">
      <c r="A91" s="342"/>
      <c r="B91" s="345"/>
      <c r="C91" s="346" t="s">
        <v>423</v>
      </c>
      <c r="D91" s="564" t="s">
        <v>71</v>
      </c>
      <c r="E91" s="118">
        <v>0.43</v>
      </c>
      <c r="F91" s="62">
        <f>E91*F88</f>
        <v>10.75</v>
      </c>
      <c r="G91" s="642"/>
      <c r="H91" s="338"/>
      <c r="I91" s="338"/>
      <c r="J91" s="338"/>
      <c r="K91" s="338"/>
      <c r="L91" s="51">
        <f>F91*K91</f>
        <v>0</v>
      </c>
      <c r="M91" s="50">
        <f t="shared" si="5"/>
        <v>0</v>
      </c>
    </row>
    <row r="92" spans="1:14" x14ac:dyDescent="0.25">
      <c r="A92" s="342"/>
      <c r="B92" s="347"/>
      <c r="C92" s="91" t="s">
        <v>74</v>
      </c>
      <c r="D92" s="336" t="s">
        <v>71</v>
      </c>
      <c r="E92" s="258">
        <v>1.21</v>
      </c>
      <c r="F92" s="402">
        <f>E92*F88</f>
        <v>30.25</v>
      </c>
      <c r="G92" s="279"/>
      <c r="H92" s="51"/>
      <c r="I92" s="52"/>
      <c r="J92" s="51"/>
      <c r="K92" s="52"/>
      <c r="L92" s="51">
        <f>F92*K92</f>
        <v>0</v>
      </c>
      <c r="M92" s="50">
        <f t="shared" si="5"/>
        <v>0</v>
      </c>
    </row>
    <row r="93" spans="1:14" ht="28.5" x14ac:dyDescent="0.25">
      <c r="A93" s="342"/>
      <c r="B93" s="349"/>
      <c r="C93" s="350" t="s">
        <v>228</v>
      </c>
      <c r="D93" s="154" t="s">
        <v>227</v>
      </c>
      <c r="E93" s="351"/>
      <c r="F93" s="352">
        <f>25*4.5</f>
        <v>112.5</v>
      </c>
      <c r="G93" s="639"/>
      <c r="H93" s="639"/>
      <c r="I93" s="143"/>
      <c r="J93" s="143">
        <f>F93*I93</f>
        <v>0</v>
      </c>
      <c r="K93" s="143"/>
      <c r="L93" s="143"/>
      <c r="M93" s="143">
        <f t="shared" si="5"/>
        <v>0</v>
      </c>
    </row>
    <row r="94" spans="1:14" x14ac:dyDescent="0.25">
      <c r="A94" s="342"/>
      <c r="B94" s="349"/>
      <c r="C94" s="350" t="s">
        <v>234</v>
      </c>
      <c r="D94" s="154" t="s">
        <v>227</v>
      </c>
      <c r="E94" s="351"/>
      <c r="F94" s="351">
        <f>25*1.1</f>
        <v>27.500000000000004</v>
      </c>
      <c r="G94" s="338"/>
      <c r="H94" s="338"/>
      <c r="I94" s="52"/>
      <c r="J94" s="51">
        <f t="shared" ref="J94:J98" si="6">F94*I94</f>
        <v>0</v>
      </c>
      <c r="K94" s="51"/>
      <c r="L94" s="51"/>
      <c r="M94" s="51">
        <f t="shared" si="5"/>
        <v>0</v>
      </c>
    </row>
    <row r="95" spans="1:14" x14ac:dyDescent="0.25">
      <c r="A95" s="342"/>
      <c r="B95" s="349"/>
      <c r="C95" s="350" t="s">
        <v>229</v>
      </c>
      <c r="D95" s="154" t="s">
        <v>46</v>
      </c>
      <c r="E95" s="351"/>
      <c r="F95" s="351">
        <f>0.12*0.12*25*1.05</f>
        <v>0.378</v>
      </c>
      <c r="G95" s="338"/>
      <c r="H95" s="338"/>
      <c r="I95" s="52"/>
      <c r="J95" s="51">
        <f t="shared" si="6"/>
        <v>0</v>
      </c>
      <c r="K95" s="51"/>
      <c r="L95" s="51"/>
      <c r="M95" s="51">
        <f t="shared" si="5"/>
        <v>0</v>
      </c>
    </row>
    <row r="96" spans="1:14" x14ac:dyDescent="0.25">
      <c r="A96" s="342"/>
      <c r="B96" s="349"/>
      <c r="C96" s="342" t="s">
        <v>230</v>
      </c>
      <c r="D96" s="154" t="s">
        <v>46</v>
      </c>
      <c r="E96" s="351"/>
      <c r="F96" s="353">
        <f>0.1*0.15*2*25*1.05</f>
        <v>0.78750000000000009</v>
      </c>
      <c r="G96" s="338"/>
      <c r="H96" s="338"/>
      <c r="I96" s="52"/>
      <c r="J96" s="51">
        <f t="shared" si="6"/>
        <v>0</v>
      </c>
      <c r="K96" s="52"/>
      <c r="L96" s="52"/>
      <c r="M96" s="51">
        <f t="shared" si="5"/>
        <v>0</v>
      </c>
    </row>
    <row r="97" spans="1:14" x14ac:dyDescent="0.25">
      <c r="A97" s="342"/>
      <c r="B97" s="349"/>
      <c r="C97" s="350" t="s">
        <v>80</v>
      </c>
      <c r="D97" s="154" t="s">
        <v>49</v>
      </c>
      <c r="E97" s="351">
        <v>1.8</v>
      </c>
      <c r="F97" s="351">
        <f>E97*F88</f>
        <v>45</v>
      </c>
      <c r="G97" s="338"/>
      <c r="H97" s="338"/>
      <c r="I97" s="338"/>
      <c r="J97" s="338">
        <f t="shared" si="6"/>
        <v>0</v>
      </c>
      <c r="K97" s="338"/>
      <c r="L97" s="338"/>
      <c r="M97" s="51">
        <f t="shared" si="5"/>
        <v>0</v>
      </c>
    </row>
    <row r="98" spans="1:14" x14ac:dyDescent="0.25">
      <c r="A98" s="354"/>
      <c r="B98" s="291"/>
      <c r="C98" s="55" t="s">
        <v>41</v>
      </c>
      <c r="D98" s="92" t="s">
        <v>48</v>
      </c>
      <c r="E98" s="120">
        <v>3.7</v>
      </c>
      <c r="F98" s="355">
        <f>E98*F88</f>
        <v>92.5</v>
      </c>
      <c r="G98" s="356"/>
      <c r="H98" s="356"/>
      <c r="I98" s="356"/>
      <c r="J98" s="339">
        <f t="shared" si="6"/>
        <v>0</v>
      </c>
      <c r="K98" s="356"/>
      <c r="L98" s="356"/>
      <c r="M98" s="124">
        <f t="shared" si="5"/>
        <v>0</v>
      </c>
    </row>
    <row r="99" spans="1:14" ht="54" x14ac:dyDescent="0.25">
      <c r="A99" s="223">
        <v>17</v>
      </c>
      <c r="B99" s="224" t="s">
        <v>124</v>
      </c>
      <c r="C99" s="225" t="s">
        <v>412</v>
      </c>
      <c r="D99" s="226" t="s">
        <v>53</v>
      </c>
      <c r="E99" s="227"/>
      <c r="F99" s="228">
        <v>245</v>
      </c>
      <c r="G99" s="205"/>
      <c r="H99" s="229"/>
      <c r="I99" s="205"/>
      <c r="J99" s="229"/>
      <c r="K99" s="205"/>
      <c r="L99" s="229"/>
      <c r="M99" s="229"/>
    </row>
    <row r="100" spans="1:14" x14ac:dyDescent="0.25">
      <c r="A100" s="223"/>
      <c r="B100" s="230"/>
      <c r="C100" s="91" t="s">
        <v>37</v>
      </c>
      <c r="D100" s="396" t="s">
        <v>47</v>
      </c>
      <c r="E100" s="223">
        <f>0.14</f>
        <v>0.14000000000000001</v>
      </c>
      <c r="F100" s="205">
        <f>F99*E100</f>
        <v>34.300000000000004</v>
      </c>
      <c r="G100" s="52"/>
      <c r="H100" s="205">
        <f>F100*G100</f>
        <v>0</v>
      </c>
      <c r="I100" s="210"/>
      <c r="J100" s="205"/>
      <c r="K100" s="210"/>
      <c r="L100" s="205"/>
      <c r="M100" s="205">
        <f>H100+J100+L100</f>
        <v>0</v>
      </c>
    </row>
    <row r="101" spans="1:14" x14ac:dyDescent="0.25">
      <c r="A101" s="223"/>
      <c r="B101" s="224"/>
      <c r="C101" s="183" t="s">
        <v>112</v>
      </c>
      <c r="D101" s="184" t="s">
        <v>48</v>
      </c>
      <c r="E101" s="209">
        <f>0.0022</f>
        <v>2.2000000000000001E-3</v>
      </c>
      <c r="F101" s="205">
        <f>F99*E101</f>
        <v>0.53900000000000003</v>
      </c>
      <c r="G101" s="209"/>
      <c r="H101" s="205"/>
      <c r="I101" s="210"/>
      <c r="J101" s="205"/>
      <c r="K101" s="210"/>
      <c r="L101" s="205">
        <f>F101*K101</f>
        <v>0</v>
      </c>
      <c r="M101" s="205">
        <f>H101+J101+L101</f>
        <v>0</v>
      </c>
    </row>
    <row r="102" spans="1:14" s="178" customFormat="1" ht="40.5" x14ac:dyDescent="0.25">
      <c r="A102" s="223"/>
      <c r="B102" s="230"/>
      <c r="C102" s="245" t="s">
        <v>232</v>
      </c>
      <c r="D102" s="375" t="s">
        <v>53</v>
      </c>
      <c r="E102" s="376">
        <v>1</v>
      </c>
      <c r="F102" s="606">
        <f>F99*E102</f>
        <v>245</v>
      </c>
      <c r="G102" s="607"/>
      <c r="H102" s="239"/>
      <c r="I102" s="608"/>
      <c r="J102" s="239">
        <f>F102*I102</f>
        <v>0</v>
      </c>
      <c r="K102" s="608"/>
      <c r="L102" s="239"/>
      <c r="M102" s="239">
        <f>H102+J102+L102</f>
        <v>0</v>
      </c>
    </row>
    <row r="103" spans="1:14" s="178" customFormat="1" x14ac:dyDescent="0.25">
      <c r="A103" s="231"/>
      <c r="B103" s="232"/>
      <c r="C103" s="93" t="s">
        <v>73</v>
      </c>
      <c r="D103" s="23" t="s">
        <v>48</v>
      </c>
      <c r="E103" s="231">
        <v>8.2000000000000003E-2</v>
      </c>
      <c r="F103" s="213">
        <f>F99*E103</f>
        <v>20.09</v>
      </c>
      <c r="G103" s="233"/>
      <c r="H103" s="213"/>
      <c r="I103" s="234"/>
      <c r="J103" s="213">
        <f>F103*I103</f>
        <v>0</v>
      </c>
      <c r="K103" s="234"/>
      <c r="L103" s="213"/>
      <c r="M103" s="213">
        <f>H103+J103+L103</f>
        <v>0</v>
      </c>
    </row>
    <row r="104" spans="1:14" ht="72" customHeight="1" x14ac:dyDescent="0.25">
      <c r="A104" s="223">
        <v>18</v>
      </c>
      <c r="B104" s="224" t="s">
        <v>124</v>
      </c>
      <c r="C104" s="225" t="s">
        <v>411</v>
      </c>
      <c r="D104" s="226" t="s">
        <v>53</v>
      </c>
      <c r="E104" s="227"/>
      <c r="F104" s="228">
        <v>245</v>
      </c>
      <c r="G104" s="205"/>
      <c r="H104" s="229"/>
      <c r="I104" s="205"/>
      <c r="J104" s="229"/>
      <c r="K104" s="205"/>
      <c r="L104" s="229"/>
      <c r="M104" s="229"/>
    </row>
    <row r="105" spans="1:14" x14ac:dyDescent="0.25">
      <c r="A105" s="223"/>
      <c r="B105" s="230"/>
      <c r="C105" s="91" t="s">
        <v>37</v>
      </c>
      <c r="D105" s="396" t="s">
        <v>47</v>
      </c>
      <c r="E105" s="223">
        <f>0.14</f>
        <v>0.14000000000000001</v>
      </c>
      <c r="F105" s="205">
        <f>F104*E105</f>
        <v>34.300000000000004</v>
      </c>
      <c r="G105" s="52"/>
      <c r="H105" s="205">
        <f>F105*G105</f>
        <v>0</v>
      </c>
      <c r="I105" s="210"/>
      <c r="J105" s="205"/>
      <c r="K105" s="210"/>
      <c r="L105" s="205"/>
      <c r="M105" s="205">
        <f>H105+J105+L105</f>
        <v>0</v>
      </c>
    </row>
    <row r="106" spans="1:14" x14ac:dyDescent="0.25">
      <c r="A106" s="223"/>
      <c r="B106" s="224"/>
      <c r="C106" s="183" t="s">
        <v>112</v>
      </c>
      <c r="D106" s="184" t="s">
        <v>48</v>
      </c>
      <c r="E106" s="209">
        <f>0.0022</f>
        <v>2.2000000000000001E-3</v>
      </c>
      <c r="F106" s="205">
        <f>F104*E106</f>
        <v>0.53900000000000003</v>
      </c>
      <c r="G106" s="209"/>
      <c r="H106" s="205"/>
      <c r="I106" s="210"/>
      <c r="J106" s="205"/>
      <c r="K106" s="210"/>
      <c r="L106" s="205">
        <f>F106*K106</f>
        <v>0</v>
      </c>
      <c r="M106" s="205">
        <f>H106+J106+L106</f>
        <v>0</v>
      </c>
    </row>
    <row r="107" spans="1:14" s="178" customFormat="1" ht="40.5" x14ac:dyDescent="0.25">
      <c r="A107" s="223"/>
      <c r="B107" s="230"/>
      <c r="C107" s="245" t="s">
        <v>410</v>
      </c>
      <c r="D107" s="375" t="s">
        <v>53</v>
      </c>
      <c r="E107" s="376">
        <v>1</v>
      </c>
      <c r="F107" s="606">
        <f>F104*E107</f>
        <v>245</v>
      </c>
      <c r="G107" s="607"/>
      <c r="H107" s="239"/>
      <c r="I107" s="608"/>
      <c r="J107" s="239">
        <f>F107*I107</f>
        <v>0</v>
      </c>
      <c r="K107" s="608"/>
      <c r="L107" s="239"/>
      <c r="M107" s="239">
        <f>H107+J107+L107</f>
        <v>0</v>
      </c>
    </row>
    <row r="108" spans="1:14" s="178" customFormat="1" x14ac:dyDescent="0.25">
      <c r="A108" s="231"/>
      <c r="B108" s="232"/>
      <c r="C108" s="93" t="s">
        <v>73</v>
      </c>
      <c r="D108" s="23" t="s">
        <v>48</v>
      </c>
      <c r="E108" s="231">
        <v>8.2000000000000003E-2</v>
      </c>
      <c r="F108" s="213">
        <f>F104*E108</f>
        <v>20.09</v>
      </c>
      <c r="G108" s="233"/>
      <c r="H108" s="213"/>
      <c r="I108" s="234"/>
      <c r="J108" s="213">
        <f>F108*I108</f>
        <v>0</v>
      </c>
      <c r="K108" s="234"/>
      <c r="L108" s="213"/>
      <c r="M108" s="213">
        <f>H108+J108+L108</f>
        <v>0</v>
      </c>
    </row>
    <row r="109" spans="1:14" s="646" customFormat="1" ht="27" x14ac:dyDescent="0.25">
      <c r="A109" s="258">
        <v>19</v>
      </c>
      <c r="B109" s="298" t="s">
        <v>233</v>
      </c>
      <c r="C109" s="269" t="s">
        <v>425</v>
      </c>
      <c r="D109" s="274" t="s">
        <v>30</v>
      </c>
      <c r="E109" s="69"/>
      <c r="F109" s="176">
        <v>7.35</v>
      </c>
      <c r="G109" s="643"/>
      <c r="H109" s="644"/>
      <c r="I109" s="161"/>
      <c r="J109" s="644"/>
      <c r="K109" s="161"/>
      <c r="L109" s="644"/>
      <c r="M109" s="644"/>
      <c r="N109" s="645">
        <f>H109+J109+L109</f>
        <v>0</v>
      </c>
    </row>
    <row r="110" spans="1:14" s="600" customFormat="1" ht="13.5" x14ac:dyDescent="0.25">
      <c r="A110" s="393"/>
      <c r="B110" s="43"/>
      <c r="C110" s="340" t="s">
        <v>360</v>
      </c>
      <c r="D110" s="570" t="s">
        <v>297</v>
      </c>
      <c r="E110" s="402">
        <v>1.8</v>
      </c>
      <c r="F110" s="402">
        <f>F109*E110</f>
        <v>13.23</v>
      </c>
      <c r="G110" s="52"/>
      <c r="H110" s="51">
        <f>F110*G110</f>
        <v>0</v>
      </c>
      <c r="I110" s="52"/>
      <c r="J110" s="51"/>
      <c r="K110" s="51"/>
      <c r="L110" s="51"/>
      <c r="M110" s="51">
        <f>H110+J110+L110</f>
        <v>0</v>
      </c>
      <c r="N110" s="599"/>
    </row>
    <row r="111" spans="1:14" s="600" customFormat="1" ht="13.5" x14ac:dyDescent="0.25">
      <c r="A111" s="399"/>
      <c r="B111" s="281"/>
      <c r="C111" s="341" t="s">
        <v>413</v>
      </c>
      <c r="D111" s="357" t="s">
        <v>30</v>
      </c>
      <c r="E111" s="259">
        <v>1.1000000000000001</v>
      </c>
      <c r="F111" s="401">
        <f>F109*E111</f>
        <v>8.0850000000000009</v>
      </c>
      <c r="G111" s="92"/>
      <c r="H111" s="57"/>
      <c r="I111" s="92"/>
      <c r="J111" s="57">
        <f>F111*I111</f>
        <v>0</v>
      </c>
      <c r="K111" s="58"/>
      <c r="L111" s="57"/>
      <c r="M111" s="57">
        <f>H111+J111+L111</f>
        <v>0</v>
      </c>
      <c r="N111" s="599"/>
    </row>
    <row r="112" spans="1:14" ht="43.5" customHeight="1" x14ac:dyDescent="0.25">
      <c r="A112" s="11">
        <v>20</v>
      </c>
      <c r="B112" s="901" t="s">
        <v>60</v>
      </c>
      <c r="C112" s="122" t="s">
        <v>356</v>
      </c>
      <c r="D112" s="28" t="s">
        <v>34</v>
      </c>
      <c r="E112" s="37"/>
      <c r="F112" s="448">
        <v>45</v>
      </c>
      <c r="G112" s="47"/>
      <c r="H112" s="192"/>
      <c r="I112" s="47"/>
      <c r="J112" s="192"/>
      <c r="K112" s="47"/>
      <c r="L112" s="192"/>
      <c r="M112" s="192"/>
    </row>
    <row r="113" spans="1:13" x14ac:dyDescent="0.25">
      <c r="A113" s="394"/>
      <c r="B113" s="903"/>
      <c r="C113" s="181" t="s">
        <v>110</v>
      </c>
      <c r="D113" s="182" t="s">
        <v>111</v>
      </c>
      <c r="E113" s="51">
        <f>0.68</f>
        <v>0.68</v>
      </c>
      <c r="F113" s="51">
        <f>E113*F112</f>
        <v>30.6</v>
      </c>
      <c r="G113" s="72"/>
      <c r="H113" s="51">
        <f>F113*G113</f>
        <v>0</v>
      </c>
      <c r="I113" s="52"/>
      <c r="J113" s="51"/>
      <c r="K113" s="52"/>
      <c r="L113" s="51"/>
      <c r="M113" s="51">
        <f>H113</f>
        <v>0</v>
      </c>
    </row>
    <row r="114" spans="1:13" x14ac:dyDescent="0.25">
      <c r="A114" s="394"/>
      <c r="B114" s="903"/>
      <c r="C114" s="183" t="s">
        <v>112</v>
      </c>
      <c r="D114" s="184" t="s">
        <v>48</v>
      </c>
      <c r="E114" s="396">
        <v>3.8E-3</v>
      </c>
      <c r="F114" s="53">
        <f>E114*F112</f>
        <v>0.17100000000000001</v>
      </c>
      <c r="G114" s="396"/>
      <c r="H114" s="51"/>
      <c r="I114" s="52"/>
      <c r="J114" s="51"/>
      <c r="K114" s="52"/>
      <c r="L114" s="53">
        <f>F114*K114</f>
        <v>0</v>
      </c>
      <c r="M114" s="51">
        <f>L114</f>
        <v>0</v>
      </c>
    </row>
    <row r="115" spans="1:13" x14ac:dyDescent="0.25">
      <c r="A115" s="394"/>
      <c r="B115" s="903"/>
      <c r="C115" s="49" t="s">
        <v>114</v>
      </c>
      <c r="D115" s="396" t="s">
        <v>49</v>
      </c>
      <c r="E115" s="396">
        <v>2.7E-2</v>
      </c>
      <c r="F115" s="51">
        <f>E115*F112</f>
        <v>1.2150000000000001</v>
      </c>
      <c r="G115" s="396"/>
      <c r="H115" s="51"/>
      <c r="I115" s="52"/>
      <c r="J115" s="51">
        <f>F115*I115</f>
        <v>0</v>
      </c>
      <c r="K115" s="52"/>
      <c r="L115" s="51"/>
      <c r="M115" s="51">
        <f>J115</f>
        <v>0</v>
      </c>
    </row>
    <row r="116" spans="1:13" x14ac:dyDescent="0.25">
      <c r="A116" s="394"/>
      <c r="B116" s="393"/>
      <c r="C116" s="49" t="s">
        <v>115</v>
      </c>
      <c r="D116" s="396" t="s">
        <v>49</v>
      </c>
      <c r="E116" s="396">
        <v>0.246</v>
      </c>
      <c r="F116" s="51">
        <f>E116*F112</f>
        <v>11.07</v>
      </c>
      <c r="G116" s="396"/>
      <c r="H116" s="51"/>
      <c r="I116" s="52"/>
      <c r="J116" s="51">
        <f>F116*I116</f>
        <v>0</v>
      </c>
      <c r="K116" s="52"/>
      <c r="L116" s="51"/>
      <c r="M116" s="51">
        <f>J116</f>
        <v>0</v>
      </c>
    </row>
    <row r="117" spans="1:13" x14ac:dyDescent="0.25">
      <c r="A117" s="135"/>
      <c r="B117" s="399"/>
      <c r="C117" s="186" t="s">
        <v>59</v>
      </c>
      <c r="D117" s="187" t="s">
        <v>48</v>
      </c>
      <c r="E117" s="92">
        <v>1.9E-3</v>
      </c>
      <c r="F117" s="56">
        <f>E117*F112</f>
        <v>8.5500000000000007E-2</v>
      </c>
      <c r="G117" s="92"/>
      <c r="H117" s="57"/>
      <c r="I117" s="58"/>
      <c r="J117" s="57">
        <f>F117*I117</f>
        <v>0</v>
      </c>
      <c r="K117" s="58"/>
      <c r="L117" s="57"/>
      <c r="M117" s="57">
        <f>J117</f>
        <v>0</v>
      </c>
    </row>
    <row r="118" spans="1:13" s="514" customFormat="1" ht="32.25" customHeight="1" x14ac:dyDescent="0.2">
      <c r="A118" s="664">
        <v>21</v>
      </c>
      <c r="B118" s="155" t="s">
        <v>414</v>
      </c>
      <c r="C118" s="510" t="s">
        <v>242</v>
      </c>
      <c r="D118" s="147" t="s">
        <v>211</v>
      </c>
      <c r="E118" s="511"/>
      <c r="F118" s="511">
        <v>3</v>
      </c>
      <c r="G118" s="511"/>
      <c r="H118" s="526"/>
      <c r="I118" s="511"/>
      <c r="J118" s="512"/>
      <c r="K118" s="511"/>
      <c r="L118" s="513"/>
      <c r="M118" s="511"/>
    </row>
    <row r="119" spans="1:13" s="538" customFormat="1" ht="18" customHeight="1" x14ac:dyDescent="0.25">
      <c r="A119" s="515"/>
      <c r="B119" s="516"/>
      <c r="C119" s="532" t="s">
        <v>360</v>
      </c>
      <c r="D119" s="258" t="s">
        <v>297</v>
      </c>
      <c r="E119" s="489">
        <v>0.89</v>
      </c>
      <c r="F119" s="527">
        <f>E119*F118</f>
        <v>2.67</v>
      </c>
      <c r="G119" s="517"/>
      <c r="H119" s="518">
        <f>F119*G119</f>
        <v>0</v>
      </c>
      <c r="I119" s="518"/>
      <c r="J119" s="518"/>
      <c r="K119" s="518"/>
      <c r="L119" s="518"/>
      <c r="M119" s="517">
        <f>H119+J119+L119</f>
        <v>0</v>
      </c>
    </row>
    <row r="120" spans="1:13" s="514" customFormat="1" ht="18" customHeight="1" x14ac:dyDescent="0.25">
      <c r="A120" s="533"/>
      <c r="B120" s="534"/>
      <c r="C120" s="474" t="s">
        <v>361</v>
      </c>
      <c r="D120" s="432" t="s">
        <v>33</v>
      </c>
      <c r="E120" s="137">
        <v>0.08</v>
      </c>
      <c r="F120" s="535">
        <f>E120*F118</f>
        <v>0.24</v>
      </c>
      <c r="G120" s="536"/>
      <c r="H120" s="537"/>
      <c r="I120" s="537"/>
      <c r="J120" s="537"/>
      <c r="K120" s="611"/>
      <c r="L120" s="537">
        <f t="shared" ref="L120" si="7">F120*K120</f>
        <v>0</v>
      </c>
      <c r="M120" s="517">
        <f t="shared" ref="M120:M125" si="8">H120+J120+L120</f>
        <v>0</v>
      </c>
    </row>
    <row r="121" spans="1:13" s="514" customFormat="1" ht="15" customHeight="1" x14ac:dyDescent="0.2">
      <c r="A121" s="533"/>
      <c r="B121" s="534"/>
      <c r="C121" s="363" t="s">
        <v>243</v>
      </c>
      <c r="D121" s="358" t="s">
        <v>227</v>
      </c>
      <c r="E121" s="358"/>
      <c r="F121" s="358">
        <f>1*F118</f>
        <v>3</v>
      </c>
      <c r="G121" s="536"/>
      <c r="H121" s="537"/>
      <c r="I121" s="611"/>
      <c r="J121" s="611">
        <f>F121*I121</f>
        <v>0</v>
      </c>
      <c r="K121" s="611"/>
      <c r="L121" s="611"/>
      <c r="M121" s="612">
        <f t="shared" si="8"/>
        <v>0</v>
      </c>
    </row>
    <row r="122" spans="1:13" s="514" customFormat="1" ht="31.5" customHeight="1" x14ac:dyDescent="0.2">
      <c r="A122" s="515"/>
      <c r="B122" s="519"/>
      <c r="C122" s="364" t="s">
        <v>244</v>
      </c>
      <c r="D122" s="358" t="s">
        <v>227</v>
      </c>
      <c r="E122" s="358"/>
      <c r="F122" s="358">
        <f>1*F118</f>
        <v>3</v>
      </c>
      <c r="G122" s="517"/>
      <c r="H122" s="520"/>
      <c r="I122" s="517"/>
      <c r="J122" s="528">
        <f>F122*I122</f>
        <v>0</v>
      </c>
      <c r="K122" s="528"/>
      <c r="L122" s="528"/>
      <c r="M122" s="517">
        <f t="shared" si="8"/>
        <v>0</v>
      </c>
    </row>
    <row r="123" spans="1:13" s="514" customFormat="1" ht="15" customHeight="1" x14ac:dyDescent="0.2">
      <c r="A123" s="515"/>
      <c r="B123" s="519"/>
      <c r="C123" s="364" t="s">
        <v>245</v>
      </c>
      <c r="D123" s="358" t="s">
        <v>56</v>
      </c>
      <c r="E123" s="358"/>
      <c r="F123" s="358">
        <f>2*F118</f>
        <v>6</v>
      </c>
      <c r="G123" s="517"/>
      <c r="H123" s="520"/>
      <c r="I123" s="517"/>
      <c r="J123" s="528">
        <f>F123*I123</f>
        <v>0</v>
      </c>
      <c r="K123" s="528"/>
      <c r="L123" s="528"/>
      <c r="M123" s="517">
        <f t="shared" si="8"/>
        <v>0</v>
      </c>
    </row>
    <row r="124" spans="1:13" ht="17.25" customHeight="1" x14ac:dyDescent="0.25">
      <c r="A124" s="350"/>
      <c r="B124" s="349"/>
      <c r="C124" s="364" t="s">
        <v>246</v>
      </c>
      <c r="D124" s="358" t="s">
        <v>227</v>
      </c>
      <c r="E124" s="358"/>
      <c r="F124" s="358">
        <f>2*F118</f>
        <v>6</v>
      </c>
      <c r="G124" s="338"/>
      <c r="H124" s="338"/>
      <c r="I124" s="338"/>
      <c r="J124" s="528">
        <f>F124*I124</f>
        <v>0</v>
      </c>
      <c r="K124" s="338"/>
      <c r="L124" s="338"/>
      <c r="M124" s="517">
        <f t="shared" si="8"/>
        <v>0</v>
      </c>
    </row>
    <row r="125" spans="1:13" s="538" customFormat="1" ht="15" customHeight="1" x14ac:dyDescent="0.25">
      <c r="A125" s="521"/>
      <c r="B125" s="522"/>
      <c r="C125" s="523" t="s">
        <v>59</v>
      </c>
      <c r="D125" s="522" t="s">
        <v>48</v>
      </c>
      <c r="E125" s="259">
        <v>0.159</v>
      </c>
      <c r="F125" s="530">
        <f>E125*F118</f>
        <v>0.47699999999999998</v>
      </c>
      <c r="G125" s="524"/>
      <c r="H125" s="525"/>
      <c r="I125" s="531"/>
      <c r="J125" s="529">
        <f>F125*I125</f>
        <v>0</v>
      </c>
      <c r="K125" s="529"/>
      <c r="L125" s="529"/>
      <c r="M125" s="524">
        <f t="shared" si="8"/>
        <v>0</v>
      </c>
    </row>
    <row r="126" spans="1:13" ht="14.25" customHeight="1" x14ac:dyDescent="0.25">
      <c r="A126" s="365"/>
      <c r="B126" s="26"/>
      <c r="C126" s="386" t="s">
        <v>261</v>
      </c>
      <c r="D126" s="92"/>
      <c r="E126" s="141"/>
      <c r="F126" s="152"/>
      <c r="G126" s="339"/>
      <c r="H126" s="628">
        <f>SUM(H12:H125)</f>
        <v>0</v>
      </c>
      <c r="I126" s="628"/>
      <c r="J126" s="628">
        <f>SUM(J12:J125)</f>
        <v>0</v>
      </c>
      <c r="K126" s="628"/>
      <c r="L126" s="628">
        <f>SUM(L12:L125)</f>
        <v>0</v>
      </c>
      <c r="M126" s="628">
        <f>SUM(M12:M125)</f>
        <v>0</v>
      </c>
    </row>
    <row r="127" spans="1:13" s="8" customFormat="1" ht="27" x14ac:dyDescent="0.25">
      <c r="A127" s="365"/>
      <c r="B127" s="27"/>
      <c r="C127" s="379" t="s">
        <v>256</v>
      </c>
      <c r="D127" s="312">
        <v>0.03</v>
      </c>
      <c r="E127" s="313"/>
      <c r="F127" s="314"/>
      <c r="G127" s="261"/>
      <c r="H127" s="309"/>
      <c r="I127" s="309"/>
      <c r="J127" s="315"/>
      <c r="K127" s="647"/>
      <c r="L127" s="647"/>
      <c r="M127" s="309">
        <f>D127*J126</f>
        <v>0</v>
      </c>
    </row>
    <row r="128" spans="1:13" x14ac:dyDescent="0.25">
      <c r="A128" s="365"/>
      <c r="B128" s="26"/>
      <c r="C128" s="386" t="s">
        <v>134</v>
      </c>
      <c r="D128" s="92"/>
      <c r="E128" s="141"/>
      <c r="F128" s="152"/>
      <c r="G128" s="339"/>
      <c r="H128" s="629"/>
      <c r="I128" s="629"/>
      <c r="J128" s="629"/>
      <c r="K128" s="629"/>
      <c r="L128" s="629"/>
      <c r="M128" s="628">
        <f>M127+M126</f>
        <v>0</v>
      </c>
    </row>
    <row r="129" spans="1:13" x14ac:dyDescent="0.25">
      <c r="A129" s="365"/>
      <c r="B129" s="26"/>
      <c r="C129" s="55" t="s">
        <v>135</v>
      </c>
      <c r="D129" s="387">
        <v>0.1</v>
      </c>
      <c r="E129" s="141"/>
      <c r="F129" s="152"/>
      <c r="G129" s="339"/>
      <c r="H129" s="629"/>
      <c r="I129" s="629"/>
      <c r="J129" s="629"/>
      <c r="K129" s="629"/>
      <c r="L129" s="629"/>
      <c r="M129" s="629">
        <f>D129*M128</f>
        <v>0</v>
      </c>
    </row>
    <row r="130" spans="1:13" x14ac:dyDescent="0.25">
      <c r="A130" s="365"/>
      <c r="B130" s="26"/>
      <c r="C130" s="386" t="s">
        <v>134</v>
      </c>
      <c r="D130" s="92"/>
      <c r="E130" s="141"/>
      <c r="F130" s="152"/>
      <c r="G130" s="339"/>
      <c r="H130" s="629"/>
      <c r="I130" s="629"/>
      <c r="J130" s="629"/>
      <c r="K130" s="629"/>
      <c r="L130" s="629"/>
      <c r="M130" s="628">
        <f>M129+M128</f>
        <v>0</v>
      </c>
    </row>
    <row r="131" spans="1:13" x14ac:dyDescent="0.25">
      <c r="A131" s="365"/>
      <c r="B131" s="26"/>
      <c r="C131" s="55" t="s">
        <v>136</v>
      </c>
      <c r="D131" s="387">
        <v>0.08</v>
      </c>
      <c r="E131" s="141"/>
      <c r="F131" s="152"/>
      <c r="G131" s="339"/>
      <c r="H131" s="629"/>
      <c r="I131" s="629"/>
      <c r="J131" s="629"/>
      <c r="K131" s="629"/>
      <c r="L131" s="629"/>
      <c r="M131" s="629">
        <f>D131*M130</f>
        <v>0</v>
      </c>
    </row>
    <row r="132" spans="1:13" x14ac:dyDescent="0.25">
      <c r="A132" s="365"/>
      <c r="B132" s="26"/>
      <c r="C132" s="386" t="s">
        <v>261</v>
      </c>
      <c r="D132" s="92"/>
      <c r="E132" s="141"/>
      <c r="F132" s="152"/>
      <c r="G132" s="339"/>
      <c r="H132" s="629"/>
      <c r="I132" s="629"/>
      <c r="J132" s="629"/>
      <c r="K132" s="629"/>
      <c r="L132" s="629"/>
      <c r="M132" s="628">
        <f>M131+M130</f>
        <v>0</v>
      </c>
    </row>
    <row r="133" spans="1:13" x14ac:dyDescent="0.25">
      <c r="A133" s="360"/>
      <c r="B133" s="361"/>
      <c r="C133" s="665" t="s">
        <v>442</v>
      </c>
      <c r="D133" s="335"/>
      <c r="E133" s="335"/>
      <c r="F133" s="73"/>
      <c r="G133" s="362"/>
      <c r="H133" s="362"/>
      <c r="I133" s="362"/>
      <c r="J133" s="362"/>
      <c r="K133" s="362"/>
      <c r="L133" s="362"/>
      <c r="M133" s="362"/>
    </row>
    <row r="134" spans="1:13" ht="21" customHeight="1" x14ac:dyDescent="0.25">
      <c r="A134" s="395">
        <v>1</v>
      </c>
      <c r="B134" s="400" t="s">
        <v>123</v>
      </c>
      <c r="C134" s="180" t="s">
        <v>235</v>
      </c>
      <c r="D134" s="28" t="s">
        <v>58</v>
      </c>
      <c r="E134" s="28"/>
      <c r="F134" s="204">
        <f>F137+F138+F139+F140</f>
        <v>740</v>
      </c>
      <c r="G134" s="52"/>
      <c r="H134" s="205"/>
      <c r="I134" s="396"/>
      <c r="J134" s="205"/>
      <c r="K134" s="52"/>
      <c r="L134" s="207"/>
      <c r="M134" s="205"/>
    </row>
    <row r="135" spans="1:13" x14ac:dyDescent="0.25">
      <c r="A135" s="396"/>
      <c r="B135" s="196"/>
      <c r="C135" s="91" t="s">
        <v>37</v>
      </c>
      <c r="D135" s="396" t="s">
        <v>47</v>
      </c>
      <c r="E135" s="51">
        <f>0.11</f>
        <v>0.11</v>
      </c>
      <c r="F135" s="65">
        <f>F134*E135</f>
        <v>81.400000000000006</v>
      </c>
      <c r="G135" s="209"/>
      <c r="H135" s="205">
        <f t="shared" ref="H135" si="9">F135*G135</f>
        <v>0</v>
      </c>
      <c r="I135" s="210"/>
      <c r="J135" s="205"/>
      <c r="K135" s="210"/>
      <c r="L135" s="207"/>
      <c r="M135" s="205">
        <f t="shared" ref="M135:M146" si="10">H135+J135+L135</f>
        <v>0</v>
      </c>
    </row>
    <row r="136" spans="1:13" x14ac:dyDescent="0.25">
      <c r="A136" s="396"/>
      <c r="B136" s="396"/>
      <c r="C136" s="183" t="s">
        <v>112</v>
      </c>
      <c r="D136" s="184" t="s">
        <v>48</v>
      </c>
      <c r="E136" s="220">
        <f>0.0027</f>
        <v>2.7000000000000001E-3</v>
      </c>
      <c r="F136" s="51">
        <f>F134*E136</f>
        <v>1.998</v>
      </c>
      <c r="G136" s="209"/>
      <c r="H136" s="205"/>
      <c r="I136" s="210"/>
      <c r="J136" s="205"/>
      <c r="K136" s="210"/>
      <c r="L136" s="221">
        <f t="shared" ref="L136" si="11">F136*K136</f>
        <v>0</v>
      </c>
      <c r="M136" s="205">
        <f t="shared" si="10"/>
        <v>0</v>
      </c>
    </row>
    <row r="137" spans="1:13" x14ac:dyDescent="0.25">
      <c r="A137" s="402"/>
      <c r="B137" s="215"/>
      <c r="C137" s="60" t="s">
        <v>139</v>
      </c>
      <c r="D137" s="402" t="s">
        <v>53</v>
      </c>
      <c r="E137" s="402"/>
      <c r="F137" s="402">
        <v>100</v>
      </c>
      <c r="G137" s="51"/>
      <c r="H137" s="205"/>
      <c r="I137" s="65"/>
      <c r="J137" s="217">
        <f t="shared" ref="J137:J146" si="12">F137*I137</f>
        <v>0</v>
      </c>
      <c r="K137" s="51"/>
      <c r="L137" s="207"/>
      <c r="M137" s="217">
        <f t="shared" si="10"/>
        <v>0</v>
      </c>
    </row>
    <row r="138" spans="1:13" x14ac:dyDescent="0.25">
      <c r="A138" s="402"/>
      <c r="B138" s="215"/>
      <c r="C138" s="60" t="s">
        <v>140</v>
      </c>
      <c r="D138" s="402" t="s">
        <v>53</v>
      </c>
      <c r="E138" s="402"/>
      <c r="F138" s="402">
        <v>100</v>
      </c>
      <c r="G138" s="143"/>
      <c r="H138" s="205"/>
      <c r="I138" s="143"/>
      <c r="J138" s="217">
        <f t="shared" si="12"/>
        <v>0</v>
      </c>
      <c r="K138" s="143"/>
      <c r="L138" s="222"/>
      <c r="M138" s="217">
        <f t="shared" si="10"/>
        <v>0</v>
      </c>
    </row>
    <row r="139" spans="1:13" s="443" customFormat="1" x14ac:dyDescent="0.25">
      <c r="A139" s="117"/>
      <c r="B139" s="549"/>
      <c r="C139" s="245" t="s">
        <v>195</v>
      </c>
      <c r="D139" s="117" t="s">
        <v>53</v>
      </c>
      <c r="E139" s="117"/>
      <c r="F139" s="117">
        <v>270</v>
      </c>
      <c r="G139" s="266"/>
      <c r="H139" s="348"/>
      <c r="I139" s="266"/>
      <c r="J139" s="550">
        <f t="shared" si="12"/>
        <v>0</v>
      </c>
      <c r="K139" s="266"/>
      <c r="L139" s="551"/>
      <c r="M139" s="217">
        <f t="shared" si="10"/>
        <v>0</v>
      </c>
    </row>
    <row r="140" spans="1:13" s="443" customFormat="1" ht="18.75" customHeight="1" x14ac:dyDescent="0.35">
      <c r="A140" s="117"/>
      <c r="B140" s="549"/>
      <c r="C140" s="613" t="s">
        <v>415</v>
      </c>
      <c r="D140" s="358" t="s">
        <v>227</v>
      </c>
      <c r="E140" s="351"/>
      <c r="F140" s="614">
        <v>270</v>
      </c>
      <c r="G140" s="266"/>
      <c r="H140" s="348"/>
      <c r="I140" s="266"/>
      <c r="J140" s="550">
        <f t="shared" si="12"/>
        <v>0</v>
      </c>
      <c r="K140" s="266"/>
      <c r="L140" s="551"/>
      <c r="M140" s="217">
        <f t="shared" si="10"/>
        <v>0</v>
      </c>
    </row>
    <row r="141" spans="1:13" ht="15.75" x14ac:dyDescent="0.3">
      <c r="A141" s="350"/>
      <c r="B141" s="349"/>
      <c r="C141" s="359" t="s">
        <v>238</v>
      </c>
      <c r="D141" s="358" t="s">
        <v>56</v>
      </c>
      <c r="E141" s="351"/>
      <c r="F141" s="352">
        <v>100</v>
      </c>
      <c r="G141" s="338"/>
      <c r="H141" s="338"/>
      <c r="I141" s="338"/>
      <c r="J141" s="550">
        <f t="shared" si="12"/>
        <v>0</v>
      </c>
      <c r="K141" s="338"/>
      <c r="L141" s="338"/>
      <c r="M141" s="205">
        <f t="shared" si="10"/>
        <v>0</v>
      </c>
    </row>
    <row r="142" spans="1:13" ht="15.75" x14ac:dyDescent="0.3">
      <c r="A142" s="350"/>
      <c r="B142" s="349"/>
      <c r="C142" s="359" t="s">
        <v>240</v>
      </c>
      <c r="D142" s="358" t="s">
        <v>56</v>
      </c>
      <c r="E142" s="351"/>
      <c r="F142" s="352">
        <v>75</v>
      </c>
      <c r="G142" s="338"/>
      <c r="H142" s="338"/>
      <c r="I142" s="338"/>
      <c r="J142" s="550">
        <f t="shared" si="12"/>
        <v>0</v>
      </c>
      <c r="K142" s="338"/>
      <c r="L142" s="338"/>
      <c r="M142" s="205">
        <f t="shared" si="10"/>
        <v>0</v>
      </c>
    </row>
    <row r="143" spans="1:13" ht="15.75" x14ac:dyDescent="0.3">
      <c r="A143" s="350"/>
      <c r="B143" s="349"/>
      <c r="C143" s="359" t="s">
        <v>236</v>
      </c>
      <c r="D143" s="358" t="s">
        <v>56</v>
      </c>
      <c r="E143" s="351"/>
      <c r="F143" s="352">
        <v>75</v>
      </c>
      <c r="G143" s="338"/>
      <c r="H143" s="338"/>
      <c r="I143" s="338"/>
      <c r="J143" s="550">
        <f t="shared" si="12"/>
        <v>0</v>
      </c>
      <c r="K143" s="338"/>
      <c r="L143" s="338"/>
      <c r="M143" s="205">
        <f t="shared" si="10"/>
        <v>0</v>
      </c>
    </row>
    <row r="144" spans="1:13" ht="15.75" x14ac:dyDescent="0.3">
      <c r="A144" s="350"/>
      <c r="B144" s="349"/>
      <c r="C144" s="359" t="s">
        <v>239</v>
      </c>
      <c r="D144" s="358" t="s">
        <v>56</v>
      </c>
      <c r="E144" s="351"/>
      <c r="F144" s="352">
        <v>75</v>
      </c>
      <c r="G144" s="338"/>
      <c r="H144" s="338"/>
      <c r="I144" s="338"/>
      <c r="J144" s="550">
        <f t="shared" si="12"/>
        <v>0</v>
      </c>
      <c r="K144" s="338"/>
      <c r="L144" s="338"/>
      <c r="M144" s="205">
        <f t="shared" si="10"/>
        <v>0</v>
      </c>
    </row>
    <row r="145" spans="1:13" ht="15.75" x14ac:dyDescent="0.3">
      <c r="A145" s="350"/>
      <c r="B145" s="349"/>
      <c r="C145" s="359" t="s">
        <v>237</v>
      </c>
      <c r="D145" s="358" t="s">
        <v>56</v>
      </c>
      <c r="E145" s="351"/>
      <c r="F145" s="352">
        <v>75</v>
      </c>
      <c r="G145" s="338"/>
      <c r="H145" s="338"/>
      <c r="I145" s="338"/>
      <c r="J145" s="550">
        <f t="shared" si="12"/>
        <v>0</v>
      </c>
      <c r="K145" s="338"/>
      <c r="L145" s="338"/>
      <c r="M145" s="205">
        <f t="shared" si="10"/>
        <v>0</v>
      </c>
    </row>
    <row r="146" spans="1:13" x14ac:dyDescent="0.25">
      <c r="A146" s="92"/>
      <c r="B146" s="218"/>
      <c r="C146" s="93" t="s">
        <v>73</v>
      </c>
      <c r="D146" s="23" t="s">
        <v>48</v>
      </c>
      <c r="E146" s="92">
        <v>3.49E-2</v>
      </c>
      <c r="F146" s="57">
        <f>F134*E146</f>
        <v>25.826000000000001</v>
      </c>
      <c r="G146" s="58"/>
      <c r="H146" s="213"/>
      <c r="I146" s="92"/>
      <c r="J146" s="213">
        <f t="shared" si="12"/>
        <v>0</v>
      </c>
      <c r="K146" s="58"/>
      <c r="L146" s="214"/>
      <c r="M146" s="213">
        <f t="shared" si="10"/>
        <v>0</v>
      </c>
    </row>
    <row r="147" spans="1:13" ht="27" x14ac:dyDescent="0.25">
      <c r="A147" s="870">
        <v>2</v>
      </c>
      <c r="B147" s="68" t="s">
        <v>121</v>
      </c>
      <c r="C147" s="156" t="s">
        <v>241</v>
      </c>
      <c r="D147" s="28" t="s">
        <v>87</v>
      </c>
      <c r="E147" s="28"/>
      <c r="F147" s="219">
        <v>25</v>
      </c>
      <c r="G147" s="193"/>
      <c r="H147" s="193"/>
      <c r="I147" s="193"/>
      <c r="J147" s="193"/>
      <c r="K147" s="194"/>
      <c r="L147" s="193"/>
      <c r="M147" s="195"/>
    </row>
    <row r="148" spans="1:13" x14ac:dyDescent="0.25">
      <c r="A148" s="870"/>
      <c r="B148" s="196"/>
      <c r="C148" s="91" t="s">
        <v>37</v>
      </c>
      <c r="D148" s="564" t="s">
        <v>47</v>
      </c>
      <c r="E148" s="51">
        <f>1.35</f>
        <v>1.35</v>
      </c>
      <c r="F148" s="564">
        <f>E148*F147</f>
        <v>33.75</v>
      </c>
      <c r="G148" s="197"/>
      <c r="H148" s="197">
        <f>F148*G148</f>
        <v>0</v>
      </c>
      <c r="I148" s="197"/>
      <c r="J148" s="197"/>
      <c r="K148" s="198"/>
      <c r="L148" s="197"/>
      <c r="M148" s="198">
        <f>H148+J148+L148</f>
        <v>0</v>
      </c>
    </row>
    <row r="149" spans="1:13" x14ac:dyDescent="0.25">
      <c r="A149" s="870"/>
      <c r="B149" s="564"/>
      <c r="C149" s="183" t="s">
        <v>112</v>
      </c>
      <c r="D149" s="184" t="s">
        <v>48</v>
      </c>
      <c r="E149" s="51">
        <f>0.29</f>
        <v>0.28999999999999998</v>
      </c>
      <c r="F149" s="220">
        <f>E149*F147</f>
        <v>7.2499999999999991</v>
      </c>
      <c r="G149" s="197"/>
      <c r="H149" s="197"/>
      <c r="I149" s="197"/>
      <c r="J149" s="197"/>
      <c r="K149" s="198"/>
      <c r="L149" s="197">
        <f>K149*F149</f>
        <v>0</v>
      </c>
      <c r="M149" s="197">
        <f t="shared" ref="M149:M152" si="13">H149+J149+L149</f>
        <v>0</v>
      </c>
    </row>
    <row r="150" spans="1:13" ht="27" x14ac:dyDescent="0.25">
      <c r="A150" s="870"/>
      <c r="B150" s="29"/>
      <c r="C150" s="60" t="s">
        <v>416</v>
      </c>
      <c r="D150" s="29" t="s">
        <v>56</v>
      </c>
      <c r="E150" s="199">
        <v>1</v>
      </c>
      <c r="F150" s="200">
        <f>E150*F147</f>
        <v>25</v>
      </c>
      <c r="G150" s="197"/>
      <c r="H150" s="197"/>
      <c r="I150" s="201"/>
      <c r="J150" s="63">
        <f>I150*F150</f>
        <v>0</v>
      </c>
      <c r="K150" s="63"/>
      <c r="L150" s="63"/>
      <c r="M150" s="63">
        <f t="shared" si="13"/>
        <v>0</v>
      </c>
    </row>
    <row r="151" spans="1:13" ht="16.5" customHeight="1" x14ac:dyDescent="0.25">
      <c r="A151" s="870"/>
      <c r="B151" s="215"/>
      <c r="C151" s="60" t="s">
        <v>253</v>
      </c>
      <c r="D151" s="216" t="s">
        <v>56</v>
      </c>
      <c r="E151" s="32"/>
      <c r="F151" s="117">
        <v>5</v>
      </c>
      <c r="G151" s="338"/>
      <c r="H151" s="338"/>
      <c r="I151" s="338"/>
      <c r="J151" s="198">
        <f>I151*F151</f>
        <v>0</v>
      </c>
      <c r="K151" s="338"/>
      <c r="L151" s="338"/>
      <c r="M151" s="198">
        <f t="shared" si="13"/>
        <v>0</v>
      </c>
    </row>
    <row r="152" spans="1:13" s="178" customFormat="1" x14ac:dyDescent="0.25">
      <c r="A152" s="870"/>
      <c r="B152" s="23"/>
      <c r="C152" s="93" t="s">
        <v>73</v>
      </c>
      <c r="D152" s="23" t="s">
        <v>48</v>
      </c>
      <c r="E152" s="92">
        <v>0.98499999999999999</v>
      </c>
      <c r="F152" s="92">
        <f>E152*F147</f>
        <v>24.625</v>
      </c>
      <c r="G152" s="202"/>
      <c r="H152" s="202"/>
      <c r="I152" s="202"/>
      <c r="J152" s="202">
        <f>I152*F152</f>
        <v>0</v>
      </c>
      <c r="K152" s="203"/>
      <c r="L152" s="202"/>
      <c r="M152" s="202">
        <f t="shared" si="13"/>
        <v>0</v>
      </c>
    </row>
    <row r="153" spans="1:13" ht="40.5" x14ac:dyDescent="0.25">
      <c r="A153" s="870">
        <v>3</v>
      </c>
      <c r="B153" s="563" t="s">
        <v>116</v>
      </c>
      <c r="C153" s="366" t="s">
        <v>247</v>
      </c>
      <c r="D153" s="28" t="s">
        <v>87</v>
      </c>
      <c r="E153" s="28"/>
      <c r="F153" s="219">
        <v>1</v>
      </c>
      <c r="G153" s="193"/>
      <c r="H153" s="193"/>
      <c r="I153" s="193"/>
      <c r="J153" s="193"/>
      <c r="K153" s="194"/>
      <c r="L153" s="193"/>
      <c r="M153" s="195"/>
    </row>
    <row r="154" spans="1:13" x14ac:dyDescent="0.25">
      <c r="A154" s="870"/>
      <c r="B154" s="196"/>
      <c r="C154" s="91" t="s">
        <v>37</v>
      </c>
      <c r="D154" s="564" t="s">
        <v>47</v>
      </c>
      <c r="E154" s="51">
        <f>3.37</f>
        <v>3.37</v>
      </c>
      <c r="F154" s="564">
        <f>E154*F153</f>
        <v>3.37</v>
      </c>
      <c r="G154" s="197"/>
      <c r="H154" s="197">
        <f>F154*G154</f>
        <v>0</v>
      </c>
      <c r="I154" s="197"/>
      <c r="J154" s="197"/>
      <c r="K154" s="198"/>
      <c r="L154" s="197"/>
      <c r="M154" s="197">
        <f>H154+J154+L154</f>
        <v>0</v>
      </c>
    </row>
    <row r="155" spans="1:13" x14ac:dyDescent="0.25">
      <c r="A155" s="870"/>
      <c r="B155" s="564"/>
      <c r="C155" s="183" t="s">
        <v>112</v>
      </c>
      <c r="D155" s="184" t="s">
        <v>48</v>
      </c>
      <c r="E155" s="51">
        <f>0.095</f>
        <v>9.5000000000000001E-2</v>
      </c>
      <c r="F155" s="220">
        <f>E155*F153</f>
        <v>9.5000000000000001E-2</v>
      </c>
      <c r="G155" s="197"/>
      <c r="H155" s="197"/>
      <c r="I155" s="197"/>
      <c r="J155" s="197"/>
      <c r="K155" s="198"/>
      <c r="L155" s="197">
        <f>K155*F155</f>
        <v>0</v>
      </c>
      <c r="M155" s="197">
        <f t="shared" ref="M155:M159" si="14">H155+J155+L155</f>
        <v>0</v>
      </c>
    </row>
    <row r="156" spans="1:13" ht="27" x14ac:dyDescent="0.25">
      <c r="A156" s="870"/>
      <c r="B156" s="29"/>
      <c r="C156" s="60" t="s">
        <v>426</v>
      </c>
      <c r="D156" s="29" t="s">
        <v>56</v>
      </c>
      <c r="E156" s="199"/>
      <c r="F156" s="200">
        <v>1</v>
      </c>
      <c r="G156" s="197"/>
      <c r="H156" s="197"/>
      <c r="I156" s="201"/>
      <c r="J156" s="198">
        <f>I156*F156</f>
        <v>0</v>
      </c>
      <c r="K156" s="198"/>
      <c r="L156" s="198"/>
      <c r="M156" s="197">
        <f t="shared" si="14"/>
        <v>0</v>
      </c>
    </row>
    <row r="157" spans="1:13" x14ac:dyDescent="0.25">
      <c r="A157" s="870"/>
      <c r="B157" s="29"/>
      <c r="C157" s="367" t="s">
        <v>251</v>
      </c>
      <c r="D157" s="564" t="s">
        <v>56</v>
      </c>
      <c r="E157" s="564"/>
      <c r="F157" s="52">
        <v>1</v>
      </c>
      <c r="G157" s="197"/>
      <c r="H157" s="197"/>
      <c r="I157" s="198"/>
      <c r="J157" s="198">
        <f>I157*F157</f>
        <v>0</v>
      </c>
      <c r="K157" s="198"/>
      <c r="L157" s="198"/>
      <c r="M157" s="197">
        <f t="shared" si="14"/>
        <v>0</v>
      </c>
    </row>
    <row r="158" spans="1:13" x14ac:dyDescent="0.25">
      <c r="A158" s="870"/>
      <c r="B158" s="29"/>
      <c r="C158" s="367" t="s">
        <v>250</v>
      </c>
      <c r="D158" s="564" t="s">
        <v>56</v>
      </c>
      <c r="E158" s="564"/>
      <c r="F158" s="52"/>
      <c r="G158" s="197"/>
      <c r="H158" s="197"/>
      <c r="I158" s="198"/>
      <c r="J158" s="198">
        <f t="shared" ref="J158:J159" si="15">I158*F158</f>
        <v>0</v>
      </c>
      <c r="K158" s="198"/>
      <c r="L158" s="198"/>
      <c r="M158" s="197">
        <f t="shared" si="14"/>
        <v>0</v>
      </c>
    </row>
    <row r="159" spans="1:13" s="178" customFormat="1" x14ac:dyDescent="0.25">
      <c r="A159" s="870"/>
      <c r="B159" s="29"/>
      <c r="C159" s="367" t="s">
        <v>249</v>
      </c>
      <c r="D159" s="564" t="s">
        <v>56</v>
      </c>
      <c r="E159" s="564"/>
      <c r="F159" s="564">
        <v>1</v>
      </c>
      <c r="G159" s="197"/>
      <c r="H159" s="197"/>
      <c r="I159" s="198"/>
      <c r="J159" s="198">
        <f t="shared" si="15"/>
        <v>0</v>
      </c>
      <c r="K159" s="198"/>
      <c r="L159" s="198"/>
      <c r="M159" s="197">
        <f t="shared" si="14"/>
        <v>0</v>
      </c>
    </row>
    <row r="160" spans="1:13" s="178" customFormat="1" x14ac:dyDescent="0.25">
      <c r="A160" s="870"/>
      <c r="B160" s="23"/>
      <c r="C160" s="93" t="s">
        <v>73</v>
      </c>
      <c r="D160" s="23" t="s">
        <v>48</v>
      </c>
      <c r="E160" s="92">
        <v>0.98499999999999999</v>
      </c>
      <c r="F160" s="92">
        <f>E160*F153</f>
        <v>0.98499999999999999</v>
      </c>
      <c r="G160" s="202"/>
      <c r="H160" s="202"/>
      <c r="I160" s="202"/>
      <c r="J160" s="202">
        <f>I160*F160</f>
        <v>0</v>
      </c>
      <c r="K160" s="203"/>
      <c r="L160" s="202"/>
      <c r="M160" s="202">
        <f t="shared" ref="M160" si="16">H160+J160+L160</f>
        <v>0</v>
      </c>
    </row>
    <row r="161" spans="1:14" s="632" customFormat="1" ht="41.25" customHeight="1" x14ac:dyDescent="0.2">
      <c r="A161" s="555">
        <v>4</v>
      </c>
      <c r="B161" s="555" t="s">
        <v>418</v>
      </c>
      <c r="C161" s="630" t="s">
        <v>417</v>
      </c>
      <c r="D161" s="471" t="s">
        <v>211</v>
      </c>
      <c r="E161" s="69"/>
      <c r="F161" s="206">
        <v>1</v>
      </c>
      <c r="G161" s="205"/>
      <c r="H161" s="229"/>
      <c r="I161" s="217"/>
      <c r="J161" s="229"/>
      <c r="K161" s="210"/>
      <c r="L161" s="229"/>
      <c r="M161" s="229"/>
      <c r="N161" s="631"/>
    </row>
    <row r="162" spans="1:14" s="632" customFormat="1" ht="16.5" customHeight="1" x14ac:dyDescent="0.2">
      <c r="A162" s="555"/>
      <c r="B162" s="368"/>
      <c r="C162" s="340" t="s">
        <v>360</v>
      </c>
      <c r="D162" s="555" t="s">
        <v>297</v>
      </c>
      <c r="E162" s="473">
        <v>2</v>
      </c>
      <c r="F162" s="567">
        <f>F161*E162</f>
        <v>2</v>
      </c>
      <c r="G162" s="52"/>
      <c r="H162" s="51">
        <f>F162*G162</f>
        <v>0</v>
      </c>
      <c r="I162" s="52"/>
      <c r="J162" s="51"/>
      <c r="K162" s="51"/>
      <c r="L162" s="51"/>
      <c r="M162" s="51">
        <f>H162+J162+L162</f>
        <v>0</v>
      </c>
      <c r="N162" s="633"/>
    </row>
    <row r="163" spans="1:14" s="634" customFormat="1" ht="13.5" customHeight="1" x14ac:dyDescent="0.2">
      <c r="A163" s="555"/>
      <c r="B163" s="555"/>
      <c r="C163" s="340" t="s">
        <v>361</v>
      </c>
      <c r="D163" s="555" t="s">
        <v>33</v>
      </c>
      <c r="E163" s="564">
        <v>0.06</v>
      </c>
      <c r="F163" s="65">
        <f>F161*E163</f>
        <v>0.06</v>
      </c>
      <c r="G163" s="279"/>
      <c r="H163" s="51"/>
      <c r="I163" s="52"/>
      <c r="J163" s="51"/>
      <c r="K163" s="52"/>
      <c r="L163" s="51">
        <f>F163*K163</f>
        <v>0</v>
      </c>
      <c r="M163" s="51">
        <f>H163+J163+L163</f>
        <v>0</v>
      </c>
      <c r="N163" s="633"/>
    </row>
    <row r="164" spans="1:14" s="635" customFormat="1" ht="15.75" customHeight="1" x14ac:dyDescent="0.2">
      <c r="A164" s="556"/>
      <c r="B164" s="369"/>
      <c r="C164" s="636" t="s">
        <v>252</v>
      </c>
      <c r="D164" s="556" t="s">
        <v>320</v>
      </c>
      <c r="E164" s="556">
        <v>1</v>
      </c>
      <c r="F164" s="124">
        <f>E164*F161</f>
        <v>1</v>
      </c>
      <c r="G164" s="92"/>
      <c r="H164" s="57"/>
      <c r="I164" s="92"/>
      <c r="J164" s="57">
        <f>F164*I164</f>
        <v>0</v>
      </c>
      <c r="K164" s="58"/>
      <c r="L164" s="57"/>
      <c r="M164" s="57">
        <f>J164</f>
        <v>0</v>
      </c>
      <c r="N164" s="633"/>
    </row>
    <row r="165" spans="1:14" ht="66.75" customHeight="1" x14ac:dyDescent="0.25">
      <c r="A165" s="223">
        <v>5</v>
      </c>
      <c r="B165" s="209" t="s">
        <v>419</v>
      </c>
      <c r="C165" s="370" t="s">
        <v>254</v>
      </c>
      <c r="D165" s="371" t="s">
        <v>211</v>
      </c>
      <c r="E165" s="371"/>
      <c r="F165" s="372">
        <v>25</v>
      </c>
      <c r="G165" s="336"/>
      <c r="H165" s="51"/>
      <c r="I165" s="52"/>
      <c r="J165" s="51"/>
      <c r="K165" s="52"/>
      <c r="L165" s="51"/>
      <c r="M165" s="51"/>
    </row>
    <row r="166" spans="1:14" x14ac:dyDescent="0.25">
      <c r="A166" s="223"/>
      <c r="B166" s="373"/>
      <c r="C166" s="91" t="s">
        <v>37</v>
      </c>
      <c r="D166" s="336" t="s">
        <v>47</v>
      </c>
      <c r="E166" s="374">
        <v>1.68</v>
      </c>
      <c r="F166" s="205">
        <f>E166*F165</f>
        <v>42</v>
      </c>
      <c r="G166" s="338"/>
      <c r="H166" s="338">
        <f>F166*G166</f>
        <v>0</v>
      </c>
      <c r="I166" s="338"/>
      <c r="J166" s="338"/>
      <c r="K166" s="338"/>
      <c r="L166" s="338"/>
      <c r="M166" s="338">
        <f>H166+J166+L166</f>
        <v>0</v>
      </c>
    </row>
    <row r="167" spans="1:14" x14ac:dyDescent="0.25">
      <c r="A167" s="223"/>
      <c r="B167" s="373"/>
      <c r="C167" s="91" t="s">
        <v>420</v>
      </c>
      <c r="D167" s="564" t="s">
        <v>71</v>
      </c>
      <c r="E167" s="374">
        <f>0.292+0.043</f>
        <v>0.33499999999999996</v>
      </c>
      <c r="F167" s="205">
        <f>E167*F165</f>
        <v>8.375</v>
      </c>
      <c r="G167" s="338"/>
      <c r="H167" s="338"/>
      <c r="I167" s="338"/>
      <c r="J167" s="338"/>
      <c r="K167" s="338"/>
      <c r="L167" s="338">
        <f>F167*K167</f>
        <v>0</v>
      </c>
      <c r="M167" s="338">
        <f t="shared" ref="M167:M169" si="17">H167+J167+L167</f>
        <v>0</v>
      </c>
    </row>
    <row r="168" spans="1:14" s="8" customFormat="1" ht="70.5" customHeight="1" x14ac:dyDescent="0.25">
      <c r="A168" s="376"/>
      <c r="B168" s="637"/>
      <c r="C168" s="638" t="s">
        <v>255</v>
      </c>
      <c r="D168" s="375" t="s">
        <v>211</v>
      </c>
      <c r="E168" s="376">
        <v>1</v>
      </c>
      <c r="F168" s="239">
        <f>F165*E168</f>
        <v>25</v>
      </c>
      <c r="G168" s="639"/>
      <c r="H168" s="639"/>
      <c r="I168" s="639"/>
      <c r="J168" s="144">
        <f>F168*I168</f>
        <v>0</v>
      </c>
      <c r="K168" s="144"/>
      <c r="L168" s="144"/>
      <c r="M168" s="144">
        <f t="shared" si="17"/>
        <v>0</v>
      </c>
    </row>
    <row r="169" spans="1:14" x14ac:dyDescent="0.25">
      <c r="A169" s="231"/>
      <c r="B169" s="377"/>
      <c r="C169" s="55" t="s">
        <v>41</v>
      </c>
      <c r="D169" s="92" t="s">
        <v>48</v>
      </c>
      <c r="E169" s="378">
        <v>0.16</v>
      </c>
      <c r="F169" s="213">
        <f>E169*F165</f>
        <v>4</v>
      </c>
      <c r="G169" s="339"/>
      <c r="H169" s="339"/>
      <c r="I169" s="339"/>
      <c r="J169" s="339">
        <f>F169*I169</f>
        <v>0</v>
      </c>
      <c r="K169" s="339"/>
      <c r="L169" s="339"/>
      <c r="M169" s="338">
        <f t="shared" si="17"/>
        <v>0</v>
      </c>
    </row>
    <row r="170" spans="1:14" x14ac:dyDescent="0.25">
      <c r="A170" s="380"/>
      <c r="B170" s="380"/>
      <c r="C170" s="385" t="s">
        <v>259</v>
      </c>
      <c r="D170" s="380"/>
      <c r="E170" s="380"/>
      <c r="F170" s="382"/>
      <c r="G170" s="380"/>
      <c r="H170" s="615">
        <f>SUM(H134:H169)</f>
        <v>0</v>
      </c>
      <c r="I170" s="615"/>
      <c r="J170" s="615">
        <f>SUM(J134:J169)</f>
        <v>0</v>
      </c>
      <c r="K170" s="615"/>
      <c r="L170" s="615">
        <f>SUM(L134:L169)</f>
        <v>0</v>
      </c>
      <c r="M170" s="615">
        <f>SUM(M134:M169)</f>
        <v>0</v>
      </c>
    </row>
    <row r="171" spans="1:14" s="8" customFormat="1" ht="27" x14ac:dyDescent="0.25">
      <c r="A171" s="310"/>
      <c r="B171" s="311"/>
      <c r="C171" s="379" t="s">
        <v>256</v>
      </c>
      <c r="D171" s="383">
        <v>0.03</v>
      </c>
      <c r="E171" s="313"/>
      <c r="F171" s="314"/>
      <c r="G171" s="384"/>
      <c r="H171" s="616"/>
      <c r="I171" s="616"/>
      <c r="J171" s="617"/>
      <c r="K171" s="618"/>
      <c r="L171" s="618"/>
      <c r="M171" s="627">
        <f>D171*J170</f>
        <v>0</v>
      </c>
    </row>
    <row r="172" spans="1:14" x14ac:dyDescent="0.25">
      <c r="A172" s="335"/>
      <c r="B172" s="317"/>
      <c r="C172" s="261" t="s">
        <v>134</v>
      </c>
      <c r="D172" s="306"/>
      <c r="E172" s="307"/>
      <c r="F172" s="308"/>
      <c r="G172" s="310"/>
      <c r="H172" s="619"/>
      <c r="I172" s="619"/>
      <c r="J172" s="620"/>
      <c r="K172" s="616"/>
      <c r="L172" s="616"/>
      <c r="M172" s="625">
        <f>M171+M170</f>
        <v>0</v>
      </c>
    </row>
    <row r="173" spans="1:14" ht="27" x14ac:dyDescent="0.25">
      <c r="A173" s="310"/>
      <c r="B173" s="311"/>
      <c r="C173" s="326" t="s">
        <v>258</v>
      </c>
      <c r="D173" s="312">
        <v>0.75</v>
      </c>
      <c r="E173" s="312"/>
      <c r="F173" s="321"/>
      <c r="G173" s="261"/>
      <c r="H173" s="621"/>
      <c r="I173" s="622"/>
      <c r="J173" s="622"/>
      <c r="K173" s="622"/>
      <c r="L173" s="622"/>
      <c r="M173" s="627">
        <f>D173*J170</f>
        <v>0</v>
      </c>
    </row>
    <row r="174" spans="1:14" x14ac:dyDescent="0.25">
      <c r="A174" s="335"/>
      <c r="B174" s="311"/>
      <c r="C174" s="261" t="s">
        <v>134</v>
      </c>
      <c r="D174" s="323"/>
      <c r="E174" s="323"/>
      <c r="F174" s="308"/>
      <c r="G174" s="310"/>
      <c r="H174" s="623"/>
      <c r="I174" s="619"/>
      <c r="J174" s="619"/>
      <c r="K174" s="619"/>
      <c r="L174" s="619"/>
      <c r="M174" s="625">
        <f>M173+M172</f>
        <v>0</v>
      </c>
    </row>
    <row r="175" spans="1:14" x14ac:dyDescent="0.25">
      <c r="A175" s="310"/>
      <c r="B175" s="311"/>
      <c r="C175" s="326" t="s">
        <v>136</v>
      </c>
      <c r="D175" s="312">
        <v>0.08</v>
      </c>
      <c r="E175" s="312"/>
      <c r="F175" s="321"/>
      <c r="G175" s="261"/>
      <c r="H175" s="621"/>
      <c r="I175" s="622"/>
      <c r="J175" s="622"/>
      <c r="K175" s="622"/>
      <c r="L175" s="622"/>
      <c r="M175" s="624">
        <f>D175*M174</f>
        <v>0</v>
      </c>
    </row>
    <row r="176" spans="1:14" x14ac:dyDescent="0.25">
      <c r="A176" s="335"/>
      <c r="B176" s="311"/>
      <c r="C176" s="385" t="s">
        <v>259</v>
      </c>
      <c r="D176" s="306"/>
      <c r="E176" s="307"/>
      <c r="F176" s="308"/>
      <c r="G176" s="310"/>
      <c r="H176" s="623"/>
      <c r="I176" s="619"/>
      <c r="J176" s="619"/>
      <c r="K176" s="619"/>
      <c r="L176" s="619"/>
      <c r="M176" s="625">
        <f>M175+M174</f>
        <v>0</v>
      </c>
    </row>
    <row r="177" spans="1:13" s="8" customFormat="1" ht="15" customHeight="1" x14ac:dyDescent="0.25">
      <c r="A177" s="382"/>
      <c r="B177" s="382"/>
      <c r="C177" s="666" t="s">
        <v>260</v>
      </c>
      <c r="D177" s="382"/>
      <c r="E177" s="382"/>
      <c r="F177" s="382"/>
      <c r="G177" s="382"/>
      <c r="H177" s="667"/>
      <c r="I177" s="667"/>
      <c r="J177" s="667"/>
      <c r="K177" s="667"/>
      <c r="L177" s="667"/>
      <c r="M177" s="626">
        <f>M176+M132</f>
        <v>0</v>
      </c>
    </row>
  </sheetData>
  <mergeCells count="21">
    <mergeCell ref="A147:A152"/>
    <mergeCell ref="A153:A160"/>
    <mergeCell ref="C7:D7"/>
    <mergeCell ref="K8:L8"/>
    <mergeCell ref="M8:M9"/>
    <mergeCell ref="A8:A9"/>
    <mergeCell ref="B8:B9"/>
    <mergeCell ref="C8:C9"/>
    <mergeCell ref="D8:D9"/>
    <mergeCell ref="E8:F8"/>
    <mergeCell ref="G8:H8"/>
    <mergeCell ref="B35:B36"/>
    <mergeCell ref="B75:B78"/>
    <mergeCell ref="B81:B82"/>
    <mergeCell ref="I8:J8"/>
    <mergeCell ref="B112:B115"/>
    <mergeCell ref="A1:L1"/>
    <mergeCell ref="C2:L2"/>
    <mergeCell ref="C3:L3"/>
    <mergeCell ref="C4:L4"/>
    <mergeCell ref="A5:M5"/>
  </mergeCells>
  <conditionalFormatting sqref="L118:L119 H118:H119 C119:C120">
    <cfRule type="cellIs" dxfId="0" priority="3" stopIfTrue="1" operator="equal">
      <formula>8223.307275</formula>
    </cfRule>
  </conditionalFormatting>
  <pageMargins left="0.25" right="0.25" top="0.75" bottom="0.75" header="0.3" footer="0.3"/>
  <pageSetup scale="98" orientation="landscape" r:id="rId1"/>
  <colBreaks count="1" manualBreakCount="1">
    <brk id="13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opLeftCell="A23" zoomScaleNormal="100" workbookViewId="0">
      <selection activeCell="I47" sqref="I47"/>
    </sheetView>
  </sheetViews>
  <sheetFormatPr defaultRowHeight="15" x14ac:dyDescent="0.25"/>
  <cols>
    <col min="1" max="1" width="3.42578125" customWidth="1"/>
    <col min="2" max="2" width="8.140625" customWidth="1"/>
    <col min="3" max="3" width="41.42578125" customWidth="1"/>
    <col min="4" max="4" width="8.140625" customWidth="1"/>
    <col min="5" max="5" width="7.7109375" customWidth="1"/>
    <col min="6" max="6" width="7.5703125" customWidth="1"/>
    <col min="7" max="7" width="6.28515625" customWidth="1"/>
    <col min="8" max="8" width="7.7109375" customWidth="1"/>
    <col min="9" max="9" width="6.5703125" customWidth="1"/>
    <col min="10" max="10" width="7.5703125" customWidth="1"/>
    <col min="11" max="11" width="5.7109375" customWidth="1"/>
    <col min="12" max="12" width="7.42578125" customWidth="1"/>
  </cols>
  <sheetData>
    <row r="1" spans="1:13" ht="42.75" customHeight="1" x14ac:dyDescent="0.25">
      <c r="A1" s="890" t="s">
        <v>452</v>
      </c>
      <c r="B1" s="890"/>
      <c r="C1" s="890"/>
      <c r="D1" s="890"/>
      <c r="E1" s="890"/>
      <c r="F1" s="890"/>
      <c r="G1" s="890"/>
      <c r="H1" s="890"/>
      <c r="I1" s="890"/>
      <c r="J1" s="890"/>
      <c r="K1" s="890"/>
      <c r="L1" s="890"/>
      <c r="M1" s="7"/>
    </row>
    <row r="2" spans="1:13" ht="16.5" x14ac:dyDescent="0.3">
      <c r="A2" s="8"/>
      <c r="B2" s="8"/>
      <c r="C2" s="899" t="s">
        <v>453</v>
      </c>
      <c r="D2" s="899"/>
      <c r="E2" s="899"/>
      <c r="F2" s="899"/>
      <c r="G2" s="899"/>
      <c r="H2" s="899"/>
      <c r="I2" s="899"/>
      <c r="J2" s="899"/>
      <c r="K2" s="899"/>
      <c r="L2" s="899"/>
      <c r="M2" s="7"/>
    </row>
    <row r="3" spans="1:13" ht="15.75" x14ac:dyDescent="0.3">
      <c r="A3" s="8"/>
      <c r="B3" s="8"/>
      <c r="C3" s="900" t="s">
        <v>274</v>
      </c>
      <c r="D3" s="900"/>
      <c r="E3" s="900"/>
      <c r="F3" s="900"/>
      <c r="G3" s="900"/>
      <c r="H3" s="900"/>
      <c r="I3" s="900"/>
      <c r="J3" s="900"/>
      <c r="K3" s="900"/>
      <c r="L3" s="900"/>
      <c r="M3" s="7"/>
    </row>
    <row r="4" spans="1:13" ht="15.75" customHeight="1" x14ac:dyDescent="0.3">
      <c r="A4" s="337"/>
      <c r="B4" s="9"/>
      <c r="C4" s="899" t="s">
        <v>273</v>
      </c>
      <c r="D4" s="899"/>
      <c r="E4" s="899"/>
      <c r="F4" s="899"/>
      <c r="G4" s="899"/>
      <c r="H4" s="899"/>
      <c r="I4" s="899"/>
      <c r="J4" s="899"/>
      <c r="K4" s="899"/>
      <c r="L4" s="899"/>
      <c r="M4" s="10"/>
    </row>
    <row r="5" spans="1:13" ht="15.75" x14ac:dyDescent="0.25">
      <c r="A5" s="893" t="s">
        <v>28</v>
      </c>
      <c r="B5" s="893"/>
      <c r="C5" s="893"/>
      <c r="D5" s="893"/>
      <c r="E5" s="893"/>
      <c r="F5" s="893"/>
      <c r="G5" s="893"/>
      <c r="H5" s="893"/>
      <c r="I5" s="893"/>
      <c r="J5" s="893"/>
      <c r="K5" s="893"/>
      <c r="L5" s="893"/>
      <c r="M5" s="893"/>
    </row>
    <row r="6" spans="1:13" ht="15.75" x14ac:dyDescent="0.25">
      <c r="A6" s="560"/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560"/>
      <c r="M6" s="560"/>
    </row>
    <row r="7" spans="1:13" ht="16.5" customHeight="1" x14ac:dyDescent="0.25">
      <c r="A7" s="560"/>
      <c r="B7" s="560"/>
      <c r="C7" s="894" t="s">
        <v>443</v>
      </c>
      <c r="D7" s="894"/>
      <c r="E7" s="560"/>
      <c r="F7" s="560"/>
      <c r="G7" s="560"/>
      <c r="H7" s="560"/>
      <c r="I7" s="560"/>
      <c r="J7" s="560"/>
      <c r="K7" s="560"/>
      <c r="L7" s="560"/>
      <c r="M7" s="560"/>
    </row>
    <row r="8" spans="1:13" ht="30.75" customHeight="1" x14ac:dyDescent="0.25">
      <c r="A8" s="895" t="s">
        <v>70</v>
      </c>
      <c r="B8" s="897" t="s">
        <v>61</v>
      </c>
      <c r="C8" s="897" t="s">
        <v>62</v>
      </c>
      <c r="D8" s="897" t="s">
        <v>63</v>
      </c>
      <c r="E8" s="871" t="s">
        <v>64</v>
      </c>
      <c r="F8" s="872"/>
      <c r="G8" s="873" t="s">
        <v>65</v>
      </c>
      <c r="H8" s="874"/>
      <c r="I8" s="873" t="s">
        <v>66</v>
      </c>
      <c r="J8" s="874"/>
      <c r="K8" s="873" t="s">
        <v>67</v>
      </c>
      <c r="L8" s="874"/>
      <c r="M8" s="888" t="s">
        <v>68</v>
      </c>
    </row>
    <row r="9" spans="1:13" ht="23.25" customHeight="1" x14ac:dyDescent="0.25">
      <c r="A9" s="896"/>
      <c r="B9" s="898"/>
      <c r="C9" s="898"/>
      <c r="D9" s="898"/>
      <c r="E9" s="85" t="s">
        <v>69</v>
      </c>
      <c r="F9" s="86" t="s">
        <v>68</v>
      </c>
      <c r="G9" s="85" t="s">
        <v>69</v>
      </c>
      <c r="H9" s="86" t="s">
        <v>68</v>
      </c>
      <c r="I9" s="85" t="s">
        <v>69</v>
      </c>
      <c r="J9" s="86" t="s">
        <v>68</v>
      </c>
      <c r="K9" s="85" t="s">
        <v>69</v>
      </c>
      <c r="L9" s="86" t="s">
        <v>68</v>
      </c>
      <c r="M9" s="889"/>
    </row>
    <row r="10" spans="1:13" x14ac:dyDescent="0.25">
      <c r="A10" s="87">
        <v>1</v>
      </c>
      <c r="B10" s="87">
        <v>2</v>
      </c>
      <c r="C10" s="88">
        <v>3</v>
      </c>
      <c r="D10" s="88">
        <v>4</v>
      </c>
      <c r="E10" s="88">
        <v>5</v>
      </c>
      <c r="F10" s="89">
        <v>6</v>
      </c>
      <c r="G10" s="88">
        <v>7</v>
      </c>
      <c r="H10" s="88">
        <v>8</v>
      </c>
      <c r="I10" s="89">
        <v>9</v>
      </c>
      <c r="J10" s="88">
        <v>10</v>
      </c>
      <c r="K10" s="88">
        <v>11</v>
      </c>
      <c r="L10" s="88">
        <v>12</v>
      </c>
      <c r="M10" s="89">
        <v>13</v>
      </c>
    </row>
    <row r="11" spans="1:13" x14ac:dyDescent="0.25">
      <c r="A11" s="389"/>
      <c r="B11" s="389"/>
      <c r="C11" s="391" t="s">
        <v>279</v>
      </c>
      <c r="D11" s="88"/>
      <c r="E11" s="88"/>
      <c r="F11" s="89"/>
      <c r="G11" s="88"/>
      <c r="H11" s="88"/>
      <c r="I11" s="89"/>
      <c r="J11" s="88"/>
      <c r="K11" s="88"/>
      <c r="L11" s="390"/>
      <c r="M11" s="89"/>
    </row>
    <row r="12" spans="1:13" s="403" customFormat="1" ht="30.75" customHeight="1" x14ac:dyDescent="0.3">
      <c r="A12" s="25">
        <v>1</v>
      </c>
      <c r="B12" s="31" t="s">
        <v>292</v>
      </c>
      <c r="C12" s="260" t="s">
        <v>275</v>
      </c>
      <c r="D12" s="160" t="s">
        <v>30</v>
      </c>
      <c r="E12" s="28"/>
      <c r="F12" s="204">
        <v>27</v>
      </c>
      <c r="G12" s="70"/>
      <c r="H12" s="413"/>
      <c r="I12" s="123"/>
      <c r="J12" s="413"/>
      <c r="K12" s="70"/>
      <c r="L12" s="413"/>
      <c r="M12" s="413"/>
    </row>
    <row r="13" spans="1:13" s="408" customFormat="1" ht="15.75" x14ac:dyDescent="0.3">
      <c r="A13" s="555"/>
      <c r="B13" s="562"/>
      <c r="C13" s="49" t="s">
        <v>287</v>
      </c>
      <c r="D13" s="564" t="s">
        <v>288</v>
      </c>
      <c r="E13" s="53">
        <v>0.02</v>
      </c>
      <c r="F13" s="404">
        <f>E13*F12</f>
        <v>0.54</v>
      </c>
      <c r="G13" s="564"/>
      <c r="H13" s="405">
        <f>F13*G13</f>
        <v>0</v>
      </c>
      <c r="I13" s="406"/>
      <c r="J13" s="407"/>
      <c r="K13" s="405"/>
      <c r="L13" s="405"/>
      <c r="M13" s="405">
        <f>H13+J13+L13</f>
        <v>0</v>
      </c>
    </row>
    <row r="14" spans="1:13" s="428" customFormat="1" ht="15.75" x14ac:dyDescent="0.25">
      <c r="A14" s="32"/>
      <c r="B14" s="32"/>
      <c r="C14" s="96" t="s">
        <v>289</v>
      </c>
      <c r="D14" s="32" t="s">
        <v>290</v>
      </c>
      <c r="E14" s="567">
        <v>4.48E-2</v>
      </c>
      <c r="F14" s="65">
        <f>E14*F12</f>
        <v>1.2096</v>
      </c>
      <c r="G14" s="567"/>
      <c r="H14" s="539"/>
      <c r="I14" s="540"/>
      <c r="J14" s="65"/>
      <c r="K14" s="541"/>
      <c r="L14" s="541">
        <f>F14*K14</f>
        <v>0</v>
      </c>
      <c r="M14" s="640">
        <f>H14+J14+L14</f>
        <v>0</v>
      </c>
    </row>
    <row r="15" spans="1:13" s="408" customFormat="1" ht="15.75" x14ac:dyDescent="0.3">
      <c r="A15" s="556"/>
      <c r="B15" s="185"/>
      <c r="C15" s="55" t="s">
        <v>291</v>
      </c>
      <c r="D15" s="92" t="s">
        <v>33</v>
      </c>
      <c r="E15" s="92">
        <v>2.0999999999999999E-3</v>
      </c>
      <c r="F15" s="409">
        <f>E15*F12</f>
        <v>5.6699999999999993E-2</v>
      </c>
      <c r="G15" s="410"/>
      <c r="H15" s="411"/>
      <c r="I15" s="412"/>
      <c r="J15" s="411">
        <f>F15*I15</f>
        <v>0</v>
      </c>
      <c r="K15" s="411"/>
      <c r="L15" s="411"/>
      <c r="M15" s="405">
        <f>H15+J15+L15</f>
        <v>0</v>
      </c>
    </row>
    <row r="16" spans="1:13" x14ac:dyDescent="0.25">
      <c r="A16" s="16">
        <v>2</v>
      </c>
      <c r="B16" s="17"/>
      <c r="C16" s="28" t="s">
        <v>276</v>
      </c>
      <c r="D16" s="90" t="s">
        <v>29</v>
      </c>
      <c r="E16" s="18"/>
      <c r="F16" s="19">
        <v>3</v>
      </c>
      <c r="G16" s="20"/>
      <c r="H16" s="21"/>
      <c r="I16" s="20"/>
      <c r="J16" s="21"/>
      <c r="K16" s="20"/>
      <c r="L16" s="20"/>
      <c r="M16" s="20"/>
    </row>
    <row r="17" spans="1:14" x14ac:dyDescent="0.25">
      <c r="A17" s="22"/>
      <c r="B17" s="23"/>
      <c r="C17" s="98" t="s">
        <v>37</v>
      </c>
      <c r="D17" s="92" t="s">
        <v>47</v>
      </c>
      <c r="E17" s="24"/>
      <c r="F17" s="24"/>
      <c r="G17" s="13"/>
      <c r="H17" s="13"/>
      <c r="I17" s="20"/>
      <c r="J17" s="20"/>
      <c r="K17" s="20"/>
      <c r="L17" s="20"/>
      <c r="M17" s="13"/>
    </row>
    <row r="18" spans="1:14" s="441" customFormat="1" ht="20.25" customHeight="1" x14ac:dyDescent="0.25">
      <c r="A18" s="263">
        <v>3</v>
      </c>
      <c r="B18" s="901" t="s">
        <v>293</v>
      </c>
      <c r="C18" s="191" t="s">
        <v>429</v>
      </c>
      <c r="D18" s="28" t="s">
        <v>30</v>
      </c>
      <c r="E18" s="28"/>
      <c r="F18" s="123">
        <v>3</v>
      </c>
      <c r="G18" s="566"/>
      <c r="H18" s="188"/>
      <c r="I18" s="272"/>
      <c r="J18" s="188"/>
      <c r="K18" s="272"/>
      <c r="L18" s="188"/>
      <c r="M18" s="204"/>
      <c r="N18" s="440"/>
    </row>
    <row r="19" spans="1:14" s="178" customFormat="1" ht="19.5" customHeight="1" x14ac:dyDescent="0.3">
      <c r="A19" s="557"/>
      <c r="B19" s="902"/>
      <c r="C19" s="49" t="s">
        <v>287</v>
      </c>
      <c r="D19" s="564" t="s">
        <v>288</v>
      </c>
      <c r="E19" s="564">
        <v>6.15</v>
      </c>
      <c r="F19" s="564">
        <f>E19*F18</f>
        <v>18.450000000000003</v>
      </c>
      <c r="G19" s="564"/>
      <c r="H19" s="51">
        <f>F19*G19</f>
        <v>0</v>
      </c>
      <c r="I19" s="52"/>
      <c r="J19" s="51"/>
      <c r="K19" s="52"/>
      <c r="L19" s="51"/>
      <c r="M19" s="51">
        <f>H19+J19+L19</f>
        <v>0</v>
      </c>
      <c r="N19" s="414"/>
    </row>
    <row r="20" spans="1:14" ht="30.75" customHeight="1" x14ac:dyDescent="0.25">
      <c r="A20" s="17">
        <v>4</v>
      </c>
      <c r="B20" s="25" t="s">
        <v>31</v>
      </c>
      <c r="C20" s="241" t="s">
        <v>72</v>
      </c>
      <c r="D20" s="160" t="s">
        <v>30</v>
      </c>
      <c r="E20" s="255"/>
      <c r="F20" s="424">
        <v>30</v>
      </c>
      <c r="G20" s="415"/>
      <c r="H20" s="416"/>
      <c r="I20" s="417"/>
      <c r="J20" s="416"/>
      <c r="K20" s="418"/>
      <c r="L20" s="418"/>
      <c r="M20" s="418"/>
    </row>
    <row r="21" spans="1:14" x14ac:dyDescent="0.25">
      <c r="A21" s="27"/>
      <c r="B21" s="23"/>
      <c r="C21" s="419" t="s">
        <v>295</v>
      </c>
      <c r="D21" s="26" t="s">
        <v>296</v>
      </c>
      <c r="E21" s="134">
        <f>1.21</f>
        <v>1.21</v>
      </c>
      <c r="F21" s="420">
        <f>F20*E21</f>
        <v>36.299999999999997</v>
      </c>
      <c r="G21" s="44"/>
      <c r="H21" s="421">
        <f>G21*F21</f>
        <v>0</v>
      </c>
      <c r="I21" s="422"/>
      <c r="J21" s="423"/>
      <c r="K21" s="423"/>
      <c r="L21" s="423"/>
      <c r="M21" s="421">
        <f>H21+J21+L21</f>
        <v>0</v>
      </c>
    </row>
    <row r="22" spans="1:14" s="600" customFormat="1" ht="42" customHeight="1" x14ac:dyDescent="0.25">
      <c r="A22" s="555">
        <v>5</v>
      </c>
      <c r="B22" s="273" t="s">
        <v>430</v>
      </c>
      <c r="C22" s="328" t="s">
        <v>435</v>
      </c>
      <c r="D22" s="302" t="s">
        <v>331</v>
      </c>
      <c r="E22" s="258"/>
      <c r="F22" s="176">
        <v>150</v>
      </c>
      <c r="G22" s="71"/>
      <c r="H22" s="275"/>
      <c r="I22" s="71"/>
      <c r="J22" s="275"/>
      <c r="K22" s="71"/>
      <c r="L22" s="275"/>
      <c r="M22" s="275"/>
    </row>
    <row r="23" spans="1:14" s="600" customFormat="1" ht="14.25" customHeight="1" x14ac:dyDescent="0.25">
      <c r="A23" s="555"/>
      <c r="B23" s="43"/>
      <c r="C23" s="340" t="s">
        <v>360</v>
      </c>
      <c r="D23" s="570" t="s">
        <v>297</v>
      </c>
      <c r="E23" s="567">
        <v>1.17</v>
      </c>
      <c r="F23" s="567">
        <f>E23*F22</f>
        <v>175.5</v>
      </c>
      <c r="G23" s="52"/>
      <c r="H23" s="51">
        <f>F23*G23</f>
        <v>0</v>
      </c>
      <c r="I23" s="304"/>
      <c r="J23" s="276"/>
      <c r="K23" s="52"/>
      <c r="L23" s="51"/>
      <c r="M23" s="51">
        <f>H23+J23+L23</f>
        <v>0</v>
      </c>
    </row>
    <row r="24" spans="1:14" s="438" customFormat="1" ht="15" customHeight="1" x14ac:dyDescent="0.25">
      <c r="A24" s="555"/>
      <c r="B24" s="277"/>
      <c r="C24" s="340" t="s">
        <v>361</v>
      </c>
      <c r="D24" s="570" t="s">
        <v>431</v>
      </c>
      <c r="E24" s="258">
        <v>1.72E-2</v>
      </c>
      <c r="F24" s="567">
        <f>E24*F22</f>
        <v>2.58</v>
      </c>
      <c r="G24" s="279"/>
      <c r="H24" s="51"/>
      <c r="I24" s="52"/>
      <c r="J24" s="51"/>
      <c r="K24" s="52"/>
      <c r="L24" s="51">
        <f>F24*K24</f>
        <v>0</v>
      </c>
      <c r="M24" s="51">
        <f>H24+J24+L24</f>
        <v>0</v>
      </c>
    </row>
    <row r="25" spans="1:14" s="178" customFormat="1" ht="14.25" customHeight="1" x14ac:dyDescent="0.25">
      <c r="A25" s="557"/>
      <c r="B25" s="43"/>
      <c r="C25" s="49" t="s">
        <v>432</v>
      </c>
      <c r="D25" s="564" t="s">
        <v>331</v>
      </c>
      <c r="E25" s="564">
        <v>1</v>
      </c>
      <c r="F25" s="50">
        <f>E25*F22</f>
        <v>150</v>
      </c>
      <c r="G25" s="564"/>
      <c r="H25" s="51"/>
      <c r="I25" s="52"/>
      <c r="J25" s="51">
        <f t="shared" ref="J25:J32" si="0">F25*I25</f>
        <v>0</v>
      </c>
      <c r="K25" s="52"/>
      <c r="L25" s="51"/>
      <c r="M25" s="51">
        <f t="shared" ref="M25:M31" si="1">J25</f>
        <v>0</v>
      </c>
    </row>
    <row r="26" spans="1:14" s="178" customFormat="1" ht="14.25" customHeight="1" x14ac:dyDescent="0.25">
      <c r="A26" s="557"/>
      <c r="B26" s="43"/>
      <c r="C26" s="49" t="s">
        <v>433</v>
      </c>
      <c r="D26" s="564" t="s">
        <v>320</v>
      </c>
      <c r="E26" s="564"/>
      <c r="F26" s="50">
        <v>40</v>
      </c>
      <c r="G26" s="564"/>
      <c r="H26" s="51"/>
      <c r="I26" s="52"/>
      <c r="J26" s="51">
        <f t="shared" si="0"/>
        <v>0</v>
      </c>
      <c r="K26" s="52"/>
      <c r="L26" s="51"/>
      <c r="M26" s="51">
        <f t="shared" si="1"/>
        <v>0</v>
      </c>
    </row>
    <row r="27" spans="1:14" s="178" customFormat="1" ht="14.25" customHeight="1" x14ac:dyDescent="0.25">
      <c r="A27" s="557"/>
      <c r="B27" s="43"/>
      <c r="C27" s="49" t="s">
        <v>176</v>
      </c>
      <c r="D27" s="564" t="s">
        <v>56</v>
      </c>
      <c r="E27" s="564"/>
      <c r="F27" s="50">
        <v>10</v>
      </c>
      <c r="G27" s="564"/>
      <c r="H27" s="51"/>
      <c r="I27" s="52"/>
      <c r="J27" s="51">
        <f t="shared" si="0"/>
        <v>0</v>
      </c>
      <c r="K27" s="52"/>
      <c r="L27" s="51"/>
      <c r="M27" s="51">
        <f t="shared" si="1"/>
        <v>0</v>
      </c>
    </row>
    <row r="28" spans="1:14" s="178" customFormat="1" ht="14.25" customHeight="1" x14ac:dyDescent="0.25">
      <c r="A28" s="557"/>
      <c r="B28" s="43"/>
      <c r="C28" s="49" t="s">
        <v>434</v>
      </c>
      <c r="D28" s="564" t="s">
        <v>320</v>
      </c>
      <c r="E28" s="564"/>
      <c r="F28" s="50">
        <v>5</v>
      </c>
      <c r="G28" s="564"/>
      <c r="H28" s="51"/>
      <c r="I28" s="52"/>
      <c r="J28" s="51">
        <f t="shared" si="0"/>
        <v>0</v>
      </c>
      <c r="K28" s="52"/>
      <c r="L28" s="51"/>
      <c r="M28" s="51">
        <f t="shared" si="1"/>
        <v>0</v>
      </c>
    </row>
    <row r="29" spans="1:14" s="178" customFormat="1" ht="14.25" customHeight="1" x14ac:dyDescent="0.25">
      <c r="A29" s="557"/>
      <c r="B29" s="43"/>
      <c r="C29" s="49" t="s">
        <v>277</v>
      </c>
      <c r="D29" s="564" t="s">
        <v>320</v>
      </c>
      <c r="E29" s="564"/>
      <c r="F29" s="50">
        <v>5</v>
      </c>
      <c r="G29" s="564"/>
      <c r="H29" s="51"/>
      <c r="I29" s="52"/>
      <c r="J29" s="51">
        <f t="shared" si="0"/>
        <v>0</v>
      </c>
      <c r="K29" s="52"/>
      <c r="L29" s="51"/>
      <c r="M29" s="51">
        <f t="shared" si="1"/>
        <v>0</v>
      </c>
    </row>
    <row r="30" spans="1:14" s="178" customFormat="1" ht="14.25" customHeight="1" x14ac:dyDescent="0.25">
      <c r="A30" s="557"/>
      <c r="B30" s="43"/>
      <c r="C30" s="49" t="s">
        <v>278</v>
      </c>
      <c r="D30" s="564" t="s">
        <v>320</v>
      </c>
      <c r="E30" s="564"/>
      <c r="F30" s="50">
        <v>5</v>
      </c>
      <c r="G30" s="564"/>
      <c r="H30" s="51"/>
      <c r="I30" s="52"/>
      <c r="J30" s="51">
        <f t="shared" si="0"/>
        <v>0</v>
      </c>
      <c r="K30" s="52"/>
      <c r="L30" s="51"/>
      <c r="M30" s="51">
        <f t="shared" si="1"/>
        <v>0</v>
      </c>
    </row>
    <row r="31" spans="1:14" s="178" customFormat="1" ht="16.5" customHeight="1" x14ac:dyDescent="0.25">
      <c r="A31" s="557"/>
      <c r="B31" s="43"/>
      <c r="C31" s="280" t="s">
        <v>180</v>
      </c>
      <c r="D31" s="567" t="s">
        <v>53</v>
      </c>
      <c r="E31" s="268"/>
      <c r="F31" s="50">
        <v>150</v>
      </c>
      <c r="G31" s="564"/>
      <c r="H31" s="51"/>
      <c r="I31" s="52"/>
      <c r="J31" s="51">
        <f t="shared" si="0"/>
        <v>0</v>
      </c>
      <c r="K31" s="52"/>
      <c r="L31" s="51"/>
      <c r="M31" s="51">
        <f t="shared" si="1"/>
        <v>0</v>
      </c>
    </row>
    <row r="32" spans="1:14" s="600" customFormat="1" ht="15.75" customHeight="1" x14ac:dyDescent="0.25">
      <c r="A32" s="556"/>
      <c r="B32" s="281"/>
      <c r="C32" s="341" t="s">
        <v>210</v>
      </c>
      <c r="D32" s="357" t="s">
        <v>431</v>
      </c>
      <c r="E32" s="259">
        <v>3.9300000000000002E-2</v>
      </c>
      <c r="F32" s="568">
        <f>E32*F22</f>
        <v>5.8950000000000005</v>
      </c>
      <c r="G32" s="58"/>
      <c r="H32" s="57"/>
      <c r="I32" s="76"/>
      <c r="J32" s="57">
        <f t="shared" si="0"/>
        <v>0</v>
      </c>
      <c r="K32" s="58"/>
      <c r="L32" s="57"/>
      <c r="M32" s="57">
        <f>H32+J32+L32</f>
        <v>0</v>
      </c>
    </row>
    <row r="33" spans="1:14" s="600" customFormat="1" ht="30" customHeight="1" x14ac:dyDescent="0.25">
      <c r="A33" s="555">
        <v>6</v>
      </c>
      <c r="B33" s="43" t="s">
        <v>233</v>
      </c>
      <c r="C33" s="328" t="s">
        <v>286</v>
      </c>
      <c r="D33" s="274" t="s">
        <v>30</v>
      </c>
      <c r="E33" s="69"/>
      <c r="F33" s="176">
        <v>9</v>
      </c>
      <c r="G33" s="572"/>
      <c r="H33" s="609"/>
      <c r="I33" s="157"/>
      <c r="J33" s="609"/>
      <c r="K33" s="157"/>
      <c r="L33" s="609"/>
      <c r="M33" s="609"/>
      <c r="N33" s="610"/>
    </row>
    <row r="34" spans="1:14" s="600" customFormat="1" ht="15.75" customHeight="1" x14ac:dyDescent="0.25">
      <c r="A34" s="555"/>
      <c r="B34" s="43"/>
      <c r="C34" s="340" t="s">
        <v>360</v>
      </c>
      <c r="D34" s="570" t="s">
        <v>297</v>
      </c>
      <c r="E34" s="567">
        <v>1.8</v>
      </c>
      <c r="F34" s="567">
        <f>F33*E34</f>
        <v>16.2</v>
      </c>
      <c r="G34" s="52"/>
      <c r="H34" s="51">
        <f>F34*G34</f>
        <v>0</v>
      </c>
      <c r="I34" s="52"/>
      <c r="J34" s="51"/>
      <c r="K34" s="51"/>
      <c r="L34" s="51"/>
      <c r="M34" s="51">
        <f>H34+J34+L34</f>
        <v>0</v>
      </c>
      <c r="N34" s="599"/>
    </row>
    <row r="35" spans="1:14" s="600" customFormat="1" ht="14.25" customHeight="1" x14ac:dyDescent="0.25">
      <c r="A35" s="556"/>
      <c r="B35" s="281"/>
      <c r="C35" s="341" t="s">
        <v>413</v>
      </c>
      <c r="D35" s="357" t="s">
        <v>30</v>
      </c>
      <c r="E35" s="259">
        <v>1.1000000000000001</v>
      </c>
      <c r="F35" s="568">
        <f>F33*E35</f>
        <v>9.9</v>
      </c>
      <c r="G35" s="92"/>
      <c r="H35" s="57"/>
      <c r="I35" s="92"/>
      <c r="J35" s="57">
        <f>F35*I35</f>
        <v>0</v>
      </c>
      <c r="K35" s="58"/>
      <c r="L35" s="57"/>
      <c r="M35" s="57">
        <f>H35+J35+L35</f>
        <v>0</v>
      </c>
      <c r="N35" s="599"/>
    </row>
    <row r="36" spans="1:14" s="646" customFormat="1" ht="26.25" customHeight="1" x14ac:dyDescent="0.25">
      <c r="A36" s="650">
        <v>7</v>
      </c>
      <c r="B36" s="258" t="s">
        <v>436</v>
      </c>
      <c r="C36" s="122" t="s">
        <v>285</v>
      </c>
      <c r="D36" s="28" t="s">
        <v>320</v>
      </c>
      <c r="E36" s="37"/>
      <c r="F36" s="176">
        <v>1</v>
      </c>
      <c r="G36" s="564"/>
      <c r="H36" s="51"/>
      <c r="I36" s="52"/>
      <c r="J36" s="51"/>
      <c r="K36" s="52"/>
      <c r="L36" s="51"/>
      <c r="M36" s="50"/>
    </row>
    <row r="37" spans="1:14" s="646" customFormat="1" ht="15.75" customHeight="1" x14ac:dyDescent="0.25">
      <c r="A37" s="650"/>
      <c r="B37" s="432"/>
      <c r="C37" s="49" t="s">
        <v>358</v>
      </c>
      <c r="D37" s="432" t="s">
        <v>296</v>
      </c>
      <c r="E37" s="651">
        <v>4.9800000000000004</v>
      </c>
      <c r="F37" s="51">
        <f>E37*F36</f>
        <v>4.9800000000000004</v>
      </c>
      <c r="G37" s="52"/>
      <c r="H37" s="51">
        <f>F37*G37</f>
        <v>0</v>
      </c>
      <c r="I37" s="52"/>
      <c r="J37" s="51"/>
      <c r="K37" s="52"/>
      <c r="L37" s="51"/>
      <c r="M37" s="51">
        <f>H37</f>
        <v>0</v>
      </c>
    </row>
    <row r="38" spans="1:14" s="646" customFormat="1" ht="15.75" customHeight="1" x14ac:dyDescent="0.25">
      <c r="A38" s="650"/>
      <c r="B38" s="432"/>
      <c r="C38" s="49" t="s">
        <v>305</v>
      </c>
      <c r="D38" s="432" t="s">
        <v>33</v>
      </c>
      <c r="E38" s="651">
        <v>0.08</v>
      </c>
      <c r="F38" s="51">
        <f>E38*F36</f>
        <v>0.08</v>
      </c>
      <c r="G38" s="564"/>
      <c r="H38" s="51"/>
      <c r="I38" s="52"/>
      <c r="J38" s="51"/>
      <c r="K38" s="52"/>
      <c r="L38" s="51">
        <f>F38*K38</f>
        <v>0</v>
      </c>
      <c r="M38" s="51">
        <f>L38</f>
        <v>0</v>
      </c>
    </row>
    <row r="39" spans="1:14" s="646" customFormat="1" ht="15" customHeight="1" x14ac:dyDescent="0.25">
      <c r="A39" s="650"/>
      <c r="B39" s="432"/>
      <c r="C39" s="474" t="s">
        <v>437</v>
      </c>
      <c r="D39" s="432" t="s">
        <v>331</v>
      </c>
      <c r="E39" s="651">
        <v>0.4</v>
      </c>
      <c r="F39" s="51">
        <f>E39*F36</f>
        <v>0.4</v>
      </c>
      <c r="G39" s="284"/>
      <c r="H39" s="652"/>
      <c r="I39" s="653"/>
      <c r="J39" s="51">
        <f>F39*I39</f>
        <v>0</v>
      </c>
      <c r="K39" s="284"/>
      <c r="L39" s="51"/>
      <c r="M39" s="50">
        <f>J39</f>
        <v>0</v>
      </c>
    </row>
    <row r="40" spans="1:14" s="646" customFormat="1" ht="15.75" customHeight="1" x14ac:dyDescent="0.25">
      <c r="A40" s="650"/>
      <c r="B40" s="432"/>
      <c r="C40" s="474" t="s">
        <v>284</v>
      </c>
      <c r="D40" s="432" t="s">
        <v>320</v>
      </c>
      <c r="E40" s="651"/>
      <c r="F40" s="51">
        <v>1</v>
      </c>
      <c r="G40" s="284"/>
      <c r="H40" s="652"/>
      <c r="I40" s="653"/>
      <c r="J40" s="51">
        <f>F40*I40</f>
        <v>0</v>
      </c>
      <c r="K40" s="284"/>
      <c r="L40" s="51"/>
      <c r="M40" s="50">
        <f>J40</f>
        <v>0</v>
      </c>
    </row>
    <row r="41" spans="1:14" s="646" customFormat="1" ht="15.75" customHeight="1" x14ac:dyDescent="0.25">
      <c r="A41" s="654"/>
      <c r="B41" s="433"/>
      <c r="C41" s="341" t="s">
        <v>210</v>
      </c>
      <c r="D41" s="433" t="s">
        <v>33</v>
      </c>
      <c r="E41" s="655">
        <v>0.23</v>
      </c>
      <c r="F41" s="57">
        <f>E41*F36</f>
        <v>0.23</v>
      </c>
      <c r="G41" s="244"/>
      <c r="H41" s="656"/>
      <c r="I41" s="657"/>
      <c r="J41" s="57">
        <f>F41*I41</f>
        <v>0</v>
      </c>
      <c r="K41" s="244"/>
      <c r="L41" s="57"/>
      <c r="M41" s="124">
        <f>J41</f>
        <v>0</v>
      </c>
    </row>
    <row r="42" spans="1:14" x14ac:dyDescent="0.25">
      <c r="A42" s="380"/>
      <c r="B42" s="380"/>
      <c r="C42" s="668" t="s">
        <v>282</v>
      </c>
      <c r="D42" s="380"/>
      <c r="E42" s="380"/>
      <c r="F42" s="380"/>
      <c r="G42" s="380"/>
      <c r="H42" s="380"/>
      <c r="I42" s="380"/>
      <c r="J42" s="380"/>
      <c r="K42" s="380"/>
      <c r="L42" s="380"/>
      <c r="M42" s="380"/>
    </row>
    <row r="43" spans="1:14" s="403" customFormat="1" ht="22.5" customHeight="1" x14ac:dyDescent="0.3">
      <c r="A43" s="25">
        <v>1</v>
      </c>
      <c r="B43" s="31" t="s">
        <v>292</v>
      </c>
      <c r="C43" s="159" t="s">
        <v>280</v>
      </c>
      <c r="D43" s="160" t="s">
        <v>30</v>
      </c>
      <c r="E43" s="28"/>
      <c r="F43" s="204">
        <v>15</v>
      </c>
      <c r="G43" s="70"/>
      <c r="H43" s="413"/>
      <c r="I43" s="123"/>
      <c r="J43" s="413"/>
      <c r="K43" s="70"/>
      <c r="L43" s="413"/>
      <c r="M43" s="413"/>
    </row>
    <row r="44" spans="1:14" s="408" customFormat="1" ht="15.75" x14ac:dyDescent="0.3">
      <c r="A44" s="555"/>
      <c r="B44" s="562"/>
      <c r="C44" s="49" t="s">
        <v>287</v>
      </c>
      <c r="D44" s="564" t="s">
        <v>288</v>
      </c>
      <c r="E44" s="53">
        <v>0.02</v>
      </c>
      <c r="F44" s="404">
        <f>E44*F43</f>
        <v>0.3</v>
      </c>
      <c r="G44" s="564"/>
      <c r="H44" s="405">
        <f>F44*G44</f>
        <v>0</v>
      </c>
      <c r="I44" s="406"/>
      <c r="J44" s="407"/>
      <c r="K44" s="405"/>
      <c r="L44" s="405"/>
      <c r="M44" s="405">
        <f>H44+J44+L44</f>
        <v>0</v>
      </c>
    </row>
    <row r="45" spans="1:14" s="428" customFormat="1" ht="15.75" x14ac:dyDescent="0.25">
      <c r="A45" s="32"/>
      <c r="B45" s="32"/>
      <c r="C45" s="96" t="s">
        <v>289</v>
      </c>
      <c r="D45" s="32" t="s">
        <v>290</v>
      </c>
      <c r="E45" s="567">
        <v>4.48E-2</v>
      </c>
      <c r="F45" s="65">
        <f>E45*F43</f>
        <v>0.67200000000000004</v>
      </c>
      <c r="G45" s="567"/>
      <c r="H45" s="539"/>
      <c r="I45" s="540"/>
      <c r="J45" s="65"/>
      <c r="K45" s="541"/>
      <c r="L45" s="541">
        <f>F45*K45</f>
        <v>0</v>
      </c>
      <c r="M45" s="640">
        <f>H45+J45+L45</f>
        <v>0</v>
      </c>
    </row>
    <row r="46" spans="1:14" s="408" customFormat="1" ht="15.75" x14ac:dyDescent="0.3">
      <c r="A46" s="556"/>
      <c r="B46" s="185"/>
      <c r="C46" s="55" t="s">
        <v>291</v>
      </c>
      <c r="D46" s="92" t="s">
        <v>33</v>
      </c>
      <c r="E46" s="92">
        <v>2.0999999999999999E-3</v>
      </c>
      <c r="F46" s="409">
        <f>E46*F43</f>
        <v>3.15E-2</v>
      </c>
      <c r="G46" s="410"/>
      <c r="H46" s="411"/>
      <c r="I46" s="412"/>
      <c r="J46" s="411">
        <f>F46*I46</f>
        <v>0</v>
      </c>
      <c r="K46" s="411"/>
      <c r="L46" s="411"/>
      <c r="M46" s="405">
        <f>H46+J46+L46</f>
        <v>0</v>
      </c>
    </row>
    <row r="47" spans="1:14" s="441" customFormat="1" ht="20.25" customHeight="1" x14ac:dyDescent="0.25">
      <c r="A47" s="263">
        <v>2</v>
      </c>
      <c r="B47" s="901" t="s">
        <v>293</v>
      </c>
      <c r="C47" s="191" t="s">
        <v>429</v>
      </c>
      <c r="D47" s="28" t="s">
        <v>30</v>
      </c>
      <c r="E47" s="28"/>
      <c r="F47" s="123">
        <v>2</v>
      </c>
      <c r="G47" s="566"/>
      <c r="H47" s="188"/>
      <c r="I47" s="272"/>
      <c r="J47" s="188"/>
      <c r="K47" s="272"/>
      <c r="L47" s="188"/>
      <c r="M47" s="204"/>
      <c r="N47" s="440"/>
    </row>
    <row r="48" spans="1:14" s="178" customFormat="1" ht="19.5" customHeight="1" x14ac:dyDescent="0.3">
      <c r="A48" s="557"/>
      <c r="B48" s="902"/>
      <c r="C48" s="49" t="s">
        <v>287</v>
      </c>
      <c r="D48" s="564" t="s">
        <v>288</v>
      </c>
      <c r="E48" s="564">
        <v>6.15</v>
      </c>
      <c r="F48" s="564">
        <f>E48*F47</f>
        <v>12.3</v>
      </c>
      <c r="G48" s="564"/>
      <c r="H48" s="51">
        <f>F48*G48</f>
        <v>0</v>
      </c>
      <c r="I48" s="52"/>
      <c r="J48" s="51"/>
      <c r="K48" s="52"/>
      <c r="L48" s="51"/>
      <c r="M48" s="51">
        <f>H48+J48+L48</f>
        <v>0</v>
      </c>
      <c r="N48" s="414"/>
    </row>
    <row r="49" spans="1:14" ht="44.25" customHeight="1" x14ac:dyDescent="0.25">
      <c r="A49" s="17">
        <v>3</v>
      </c>
      <c r="B49" s="25" t="s">
        <v>31</v>
      </c>
      <c r="C49" s="241" t="s">
        <v>72</v>
      </c>
      <c r="D49" s="160" t="s">
        <v>30</v>
      </c>
      <c r="E49" s="255"/>
      <c r="F49" s="424">
        <v>17</v>
      </c>
      <c r="G49" s="415"/>
      <c r="H49" s="416"/>
      <c r="I49" s="417"/>
      <c r="J49" s="416"/>
      <c r="K49" s="418"/>
      <c r="L49" s="418"/>
      <c r="M49" s="418"/>
    </row>
    <row r="50" spans="1:14" x14ac:dyDescent="0.25">
      <c r="A50" s="27"/>
      <c r="B50" s="23"/>
      <c r="C50" s="419" t="s">
        <v>295</v>
      </c>
      <c r="D50" s="26" t="s">
        <v>296</v>
      </c>
      <c r="E50" s="134">
        <f>1.21</f>
        <v>1.21</v>
      </c>
      <c r="F50" s="420">
        <f>F49*E50</f>
        <v>20.57</v>
      </c>
      <c r="G50" s="44"/>
      <c r="H50" s="421">
        <f>G50*F50</f>
        <v>0</v>
      </c>
      <c r="I50" s="422"/>
      <c r="J50" s="423"/>
      <c r="K50" s="423"/>
      <c r="L50" s="423"/>
      <c r="M50" s="421">
        <f>H50+J50+L50</f>
        <v>0</v>
      </c>
    </row>
    <row r="51" spans="1:14" ht="27" x14ac:dyDescent="0.25">
      <c r="A51" s="25">
        <v>4</v>
      </c>
      <c r="B51" s="75" t="s">
        <v>32</v>
      </c>
      <c r="C51" s="180" t="s">
        <v>281</v>
      </c>
      <c r="D51" s="160" t="s">
        <v>30</v>
      </c>
      <c r="E51" s="566"/>
      <c r="F51" s="28">
        <v>0.2</v>
      </c>
      <c r="G51" s="71"/>
      <c r="H51" s="46"/>
      <c r="I51" s="46"/>
      <c r="J51" s="46"/>
      <c r="K51" s="46"/>
      <c r="L51" s="46"/>
      <c r="M51" s="46"/>
    </row>
    <row r="52" spans="1:14" x14ac:dyDescent="0.25">
      <c r="A52" s="33"/>
      <c r="B52" s="33"/>
      <c r="C52" s="148" t="s">
        <v>287</v>
      </c>
      <c r="D52" s="33" t="s">
        <v>297</v>
      </c>
      <c r="E52" s="140">
        <f>0.89</f>
        <v>0.89</v>
      </c>
      <c r="F52" s="137">
        <f>E52*F51</f>
        <v>0.17800000000000002</v>
      </c>
      <c r="G52" s="72"/>
      <c r="H52" s="51">
        <f>F52*G52</f>
        <v>0</v>
      </c>
      <c r="I52" s="52"/>
      <c r="J52" s="51"/>
      <c r="K52" s="52"/>
      <c r="L52" s="51"/>
      <c r="M52" s="51">
        <f>H52+J52+L52</f>
        <v>0</v>
      </c>
    </row>
    <row r="53" spans="1:14" x14ac:dyDescent="0.25">
      <c r="A53" s="33"/>
      <c r="B53" s="33"/>
      <c r="C53" s="94" t="s">
        <v>298</v>
      </c>
      <c r="D53" s="33" t="s">
        <v>33</v>
      </c>
      <c r="E53" s="140">
        <f>0.37</f>
        <v>0.37</v>
      </c>
      <c r="F53" s="72">
        <f>E53*F51</f>
        <v>7.3999999999999996E-2</v>
      </c>
      <c r="G53" s="564"/>
      <c r="H53" s="51"/>
      <c r="I53" s="52"/>
      <c r="J53" s="51"/>
      <c r="K53" s="52"/>
      <c r="L53" s="51">
        <f>F53*K53</f>
        <v>0</v>
      </c>
      <c r="M53" s="51">
        <f>H53+J53+L53</f>
        <v>0</v>
      </c>
    </row>
    <row r="54" spans="1:14" x14ac:dyDescent="0.25">
      <c r="A54" s="33"/>
      <c r="B54" s="33"/>
      <c r="C54" s="96" t="s">
        <v>146</v>
      </c>
      <c r="D54" s="33" t="s">
        <v>30</v>
      </c>
      <c r="E54" s="72">
        <v>1.1499999999999999</v>
      </c>
      <c r="F54" s="72">
        <f>E54*F51</f>
        <v>0.22999999999999998</v>
      </c>
      <c r="G54" s="564"/>
      <c r="H54" s="51"/>
      <c r="I54" s="52"/>
      <c r="J54" s="129">
        <f>F54*I54</f>
        <v>0</v>
      </c>
      <c r="K54" s="52"/>
      <c r="L54" s="51"/>
      <c r="M54" s="51">
        <f>H54+J54+L54</f>
        <v>0</v>
      </c>
    </row>
    <row r="55" spans="1:14" x14ac:dyDescent="0.25">
      <c r="A55" s="26"/>
      <c r="B55" s="66"/>
      <c r="C55" s="256" t="s">
        <v>299</v>
      </c>
      <c r="D55" s="26" t="s">
        <v>33</v>
      </c>
      <c r="E55" s="141">
        <v>0.02</v>
      </c>
      <c r="F55" s="257">
        <f>E55*F51</f>
        <v>4.0000000000000001E-3</v>
      </c>
      <c r="G55" s="130"/>
      <c r="H55" s="131"/>
      <c r="I55" s="26"/>
      <c r="J55" s="134">
        <f>F55*I55</f>
        <v>0</v>
      </c>
      <c r="K55" s="133"/>
      <c r="L55" s="133"/>
      <c r="M55" s="134">
        <f>J55</f>
        <v>0</v>
      </c>
    </row>
    <row r="56" spans="1:14" s="600" customFormat="1" ht="42" customHeight="1" x14ac:dyDescent="0.25">
      <c r="A56" s="555">
        <v>5</v>
      </c>
      <c r="B56" s="43" t="s">
        <v>440</v>
      </c>
      <c r="C56" s="328" t="s">
        <v>441</v>
      </c>
      <c r="D56" s="274" t="s">
        <v>30</v>
      </c>
      <c r="E56" s="258"/>
      <c r="F56" s="176">
        <v>13</v>
      </c>
      <c r="G56" s="279"/>
      <c r="H56" s="51"/>
      <c r="I56" s="52"/>
      <c r="J56" s="51"/>
      <c r="K56" s="52"/>
      <c r="L56" s="51"/>
      <c r="M56" s="51"/>
      <c r="N56" s="599"/>
    </row>
    <row r="57" spans="1:14" s="600" customFormat="1" ht="13.5" customHeight="1" x14ac:dyDescent="0.25">
      <c r="A57" s="555"/>
      <c r="B57" s="43"/>
      <c r="C57" s="340" t="s">
        <v>360</v>
      </c>
      <c r="D57" s="570" t="s">
        <v>297</v>
      </c>
      <c r="E57" s="567">
        <v>8.16</v>
      </c>
      <c r="F57" s="65">
        <f>F56*E57</f>
        <v>106.08</v>
      </c>
      <c r="G57" s="52"/>
      <c r="H57" s="51">
        <f>F57*G57</f>
        <v>0</v>
      </c>
      <c r="I57" s="564"/>
      <c r="J57" s="51"/>
      <c r="K57" s="52"/>
      <c r="L57" s="51"/>
      <c r="M57" s="51">
        <f>H57+J57+L57</f>
        <v>0</v>
      </c>
      <c r="N57" s="599"/>
    </row>
    <row r="58" spans="1:14" s="600" customFormat="1" ht="13.5" customHeight="1" x14ac:dyDescent="0.25">
      <c r="A58" s="555"/>
      <c r="B58" s="277"/>
      <c r="C58" s="340" t="s">
        <v>361</v>
      </c>
      <c r="D58" s="570" t="s">
        <v>431</v>
      </c>
      <c r="E58" s="258">
        <v>2.63</v>
      </c>
      <c r="F58" s="65">
        <f>F56*E58</f>
        <v>34.19</v>
      </c>
      <c r="G58" s="52"/>
      <c r="H58" s="51"/>
      <c r="I58" s="279"/>
      <c r="J58" s="51"/>
      <c r="K58" s="52"/>
      <c r="L58" s="51">
        <f>F58*K58</f>
        <v>0</v>
      </c>
      <c r="M58" s="51">
        <f>H58+J58+L58</f>
        <v>0</v>
      </c>
      <c r="N58" s="599"/>
    </row>
    <row r="59" spans="1:14" s="600" customFormat="1" ht="13.5" customHeight="1" x14ac:dyDescent="0.25">
      <c r="A59" s="555"/>
      <c r="B59" s="277"/>
      <c r="C59" s="340" t="s">
        <v>438</v>
      </c>
      <c r="D59" s="570" t="s">
        <v>30</v>
      </c>
      <c r="E59" s="258">
        <v>0.57099999999999995</v>
      </c>
      <c r="F59" s="65">
        <f>F56*E59</f>
        <v>7.4229999999999992</v>
      </c>
      <c r="G59" s="564"/>
      <c r="H59" s="51"/>
      <c r="I59" s="658"/>
      <c r="J59" s="50">
        <f t="shared" ref="J59:J62" si="2">F59*I59</f>
        <v>0</v>
      </c>
      <c r="K59" s="52"/>
      <c r="L59" s="51"/>
      <c r="M59" s="51">
        <f t="shared" ref="M59:M62" si="3">H59+J59+L59</f>
        <v>0</v>
      </c>
      <c r="N59" s="599"/>
    </row>
    <row r="60" spans="1:14" s="600" customFormat="1" ht="15.75" customHeight="1" x14ac:dyDescent="0.25">
      <c r="A60" s="555"/>
      <c r="B60" s="277"/>
      <c r="C60" s="340" t="s">
        <v>439</v>
      </c>
      <c r="D60" s="570" t="s">
        <v>320</v>
      </c>
      <c r="E60" s="258"/>
      <c r="F60" s="144">
        <v>4</v>
      </c>
      <c r="G60" s="564"/>
      <c r="H60" s="51"/>
      <c r="I60" s="564"/>
      <c r="J60" s="50">
        <f t="shared" si="2"/>
        <v>0</v>
      </c>
      <c r="K60" s="50"/>
      <c r="L60" s="50"/>
      <c r="M60" s="50">
        <f t="shared" si="3"/>
        <v>0</v>
      </c>
      <c r="N60" s="599"/>
    </row>
    <row r="61" spans="1:14" s="600" customFormat="1" ht="15.75" customHeight="1" x14ac:dyDescent="0.25">
      <c r="A61" s="555"/>
      <c r="B61" s="277"/>
      <c r="C61" s="340" t="s">
        <v>283</v>
      </c>
      <c r="D61" s="570" t="s">
        <v>211</v>
      </c>
      <c r="E61" s="258"/>
      <c r="F61" s="237">
        <v>1</v>
      </c>
      <c r="G61" s="564"/>
      <c r="H61" s="51"/>
      <c r="I61" s="564"/>
      <c r="J61" s="51">
        <f t="shared" si="2"/>
        <v>0</v>
      </c>
      <c r="K61" s="52"/>
      <c r="L61" s="51"/>
      <c r="M61" s="51">
        <f t="shared" si="3"/>
        <v>0</v>
      </c>
      <c r="N61" s="599"/>
    </row>
    <row r="62" spans="1:14" s="600" customFormat="1" ht="13.5" customHeight="1" x14ac:dyDescent="0.25">
      <c r="A62" s="556"/>
      <c r="B62" s="281"/>
      <c r="C62" s="341" t="s">
        <v>210</v>
      </c>
      <c r="D62" s="357" t="s">
        <v>431</v>
      </c>
      <c r="E62" s="259">
        <v>4.28</v>
      </c>
      <c r="F62" s="146">
        <f>F56*E62</f>
        <v>55.64</v>
      </c>
      <c r="G62" s="92"/>
      <c r="H62" s="57"/>
      <c r="I62" s="92"/>
      <c r="J62" s="629">
        <f t="shared" si="2"/>
        <v>0</v>
      </c>
      <c r="K62" s="58"/>
      <c r="L62" s="57"/>
      <c r="M62" s="57">
        <f t="shared" si="3"/>
        <v>0</v>
      </c>
      <c r="N62" s="599"/>
    </row>
    <row r="63" spans="1:14" x14ac:dyDescent="0.25">
      <c r="A63" s="92"/>
      <c r="B63" s="78"/>
      <c r="C63" s="79" t="s">
        <v>134</v>
      </c>
      <c r="D63" s="80"/>
      <c r="E63" s="81"/>
      <c r="F63" s="81"/>
      <c r="G63" s="77"/>
      <c r="H63" s="505">
        <f>SUM(H12:H62)</f>
        <v>0</v>
      </c>
      <c r="I63" s="506"/>
      <c r="J63" s="505">
        <f>SUM(J12:J62)</f>
        <v>0</v>
      </c>
      <c r="K63" s="506"/>
      <c r="L63" s="505">
        <f>SUM(L12:L62)</f>
        <v>0</v>
      </c>
      <c r="M63" s="505">
        <f>SUM(M12:M62)</f>
        <v>0</v>
      </c>
    </row>
    <row r="64" spans="1:14" ht="27" x14ac:dyDescent="0.25">
      <c r="A64" s="565"/>
      <c r="B64" s="82"/>
      <c r="C64" s="93" t="s">
        <v>364</v>
      </c>
      <c r="D64" s="83">
        <v>0.03</v>
      </c>
      <c r="E64" s="41"/>
      <c r="F64" s="42"/>
      <c r="G64" s="14"/>
      <c r="H64" s="507"/>
      <c r="I64" s="507"/>
      <c r="J64" s="508"/>
      <c r="K64" s="508"/>
      <c r="L64" s="508"/>
      <c r="M64" s="509">
        <f>D64*J63</f>
        <v>0</v>
      </c>
    </row>
    <row r="65" spans="1:13" x14ac:dyDescent="0.25">
      <c r="A65" s="565"/>
      <c r="B65" s="84"/>
      <c r="C65" s="79" t="s">
        <v>134</v>
      </c>
      <c r="D65" s="67"/>
      <c r="E65" s="41"/>
      <c r="F65" s="41"/>
      <c r="G65" s="13"/>
      <c r="H65" s="507"/>
      <c r="I65" s="507"/>
      <c r="J65" s="507"/>
      <c r="K65" s="507"/>
      <c r="L65" s="507"/>
      <c r="M65" s="509">
        <f>M64+M63</f>
        <v>0</v>
      </c>
    </row>
    <row r="66" spans="1:13" x14ac:dyDescent="0.25">
      <c r="A66" s="565"/>
      <c r="B66" s="82"/>
      <c r="C66" s="559" t="s">
        <v>135</v>
      </c>
      <c r="D66" s="83">
        <v>0.1</v>
      </c>
      <c r="E66" s="83"/>
      <c r="F66" s="42"/>
      <c r="G66" s="14"/>
      <c r="H66" s="508"/>
      <c r="I66" s="508"/>
      <c r="J66" s="508"/>
      <c r="K66" s="508"/>
      <c r="L66" s="508"/>
      <c r="M66" s="509">
        <f>D66*M65</f>
        <v>0</v>
      </c>
    </row>
    <row r="67" spans="1:13" x14ac:dyDescent="0.25">
      <c r="A67" s="565"/>
      <c r="B67" s="82"/>
      <c r="C67" s="79" t="s">
        <v>134</v>
      </c>
      <c r="D67" s="42"/>
      <c r="E67" s="42"/>
      <c r="F67" s="41"/>
      <c r="G67" s="13"/>
      <c r="H67" s="507"/>
      <c r="I67" s="507"/>
      <c r="J67" s="507"/>
      <c r="K67" s="507"/>
      <c r="L67" s="507"/>
      <c r="M67" s="509">
        <f>M66+M65</f>
        <v>0</v>
      </c>
    </row>
    <row r="68" spans="1:13" x14ac:dyDescent="0.25">
      <c r="A68" s="565"/>
      <c r="B68" s="82"/>
      <c r="C68" s="559" t="s">
        <v>136</v>
      </c>
      <c r="D68" s="83">
        <v>0.08</v>
      </c>
      <c r="E68" s="83"/>
      <c r="F68" s="42"/>
      <c r="G68" s="14"/>
      <c r="H68" s="508"/>
      <c r="I68" s="508"/>
      <c r="J68" s="508"/>
      <c r="K68" s="508"/>
      <c r="L68" s="508"/>
      <c r="M68" s="509">
        <f>D68*M67</f>
        <v>0</v>
      </c>
    </row>
    <row r="69" spans="1:13" x14ac:dyDescent="0.25">
      <c r="A69" s="565"/>
      <c r="B69" s="82"/>
      <c r="C69" s="34" t="s">
        <v>68</v>
      </c>
      <c r="D69" s="67"/>
      <c r="E69" s="41"/>
      <c r="F69" s="41"/>
      <c r="G69" s="13"/>
      <c r="H69" s="507"/>
      <c r="I69" s="507"/>
      <c r="J69" s="507"/>
      <c r="K69" s="507"/>
      <c r="L69" s="507"/>
      <c r="M69" s="509">
        <f>M68+M67</f>
        <v>0</v>
      </c>
    </row>
  </sheetData>
  <mergeCells count="17">
    <mergeCell ref="C7:D7"/>
    <mergeCell ref="B47:B48"/>
    <mergeCell ref="G8:H8"/>
    <mergeCell ref="I8:J8"/>
    <mergeCell ref="K8:L8"/>
    <mergeCell ref="B18:B19"/>
    <mergeCell ref="M8:M9"/>
    <mergeCell ref="A8:A9"/>
    <mergeCell ref="B8:B9"/>
    <mergeCell ref="C8:C9"/>
    <mergeCell ref="D8:D9"/>
    <mergeCell ref="E8:F8"/>
    <mergeCell ref="A1:L1"/>
    <mergeCell ref="C2:L2"/>
    <mergeCell ref="C3:L3"/>
    <mergeCell ref="C4:L4"/>
    <mergeCell ref="A5:M5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კრებსითი</vt:lpstr>
      <vt:lpstr>ნეძვის სვ.წერტ</vt:lpstr>
      <vt:lpstr>კეთილ.მოწყ.</vt:lpstr>
      <vt:lpstr>გარე წყალ-კანალიზ</vt:lpstr>
      <vt:lpstr>კეთილ.მოწყ.!Print_Area</vt:lpstr>
      <vt:lpstr>'ნეძვის სვ.წერტ'!Print_Area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Revaz Sichinava</dc:creator>
  <cp:lastModifiedBy>HP</cp:lastModifiedBy>
  <dcterms:created xsi:type="dcterms:W3CDTF">2023-10-19T09:34:28Z</dcterms:created>
  <dcterms:modified xsi:type="dcterms:W3CDTF">2024-02-08T08:44:45Z</dcterms:modified>
</cp:coreProperties>
</file>